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ecursos\PRIMA\1-PREVENCIÓ\CONTRACTACIÓ\2025\Gestió de residus\LICITACIÓ 2\"/>
    </mc:Choice>
  </mc:AlternateContent>
  <xr:revisionPtr revIDLastSave="0" documentId="13_ncr:1_{ACE828CA-BE21-42A4-9A21-A51326877AC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1-A" sheetId="1" r:id="rId1"/>
    <sheet name="Annex 1-B" sheetId="6" r:id="rId2"/>
    <sheet name="Annex 2" sheetId="11" r:id="rId3"/>
    <sheet name="Annex 3" sheetId="9" r:id="rId4"/>
    <sheet name=" PRESSUPOST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2" i="9" l="1"/>
  <c r="M91" i="9"/>
  <c r="K95" i="9"/>
  <c r="K94" i="9"/>
  <c r="K93" i="9"/>
  <c r="K92" i="9"/>
  <c r="K91" i="9"/>
  <c r="I95" i="9"/>
  <c r="I94" i="9"/>
  <c r="I93" i="9"/>
  <c r="I92" i="9"/>
  <c r="I91" i="9"/>
  <c r="K26" i="9"/>
  <c r="I55" i="9"/>
  <c r="I52" i="9"/>
  <c r="I30" i="9"/>
  <c r="M23" i="9"/>
  <c r="K30" i="9"/>
  <c r="I25" i="9"/>
  <c r="M13" i="9"/>
  <c r="M8" i="9"/>
  <c r="K14" i="9"/>
  <c r="K13" i="9"/>
  <c r="K12" i="9"/>
  <c r="K11" i="9"/>
  <c r="K10" i="9"/>
  <c r="K9" i="9"/>
  <c r="K8" i="9"/>
  <c r="K7" i="9"/>
  <c r="I14" i="9"/>
  <c r="I13" i="9"/>
  <c r="I12" i="9"/>
  <c r="I11" i="9"/>
  <c r="I10" i="9"/>
  <c r="I9" i="9"/>
  <c r="I8" i="9"/>
  <c r="I7" i="9"/>
  <c r="J92" i="9" l="1"/>
  <c r="L92" i="9"/>
  <c r="N92" i="9"/>
  <c r="L95" i="9"/>
  <c r="J95" i="9"/>
  <c r="L94" i="9"/>
  <c r="J94" i="9"/>
  <c r="L93" i="9"/>
  <c r="J93" i="9"/>
  <c r="N91" i="9"/>
  <c r="L91" i="9"/>
  <c r="J91" i="9"/>
  <c r="D14" i="10"/>
  <c r="O92" i="9" l="1"/>
  <c r="O91" i="9"/>
  <c r="O95" i="9"/>
  <c r="O93" i="9"/>
  <c r="O94" i="9"/>
  <c r="M84" i="9"/>
  <c r="N84" i="9" s="1"/>
  <c r="K84" i="9"/>
  <c r="L84" i="9" s="1"/>
  <c r="I84" i="9"/>
  <c r="J84" i="9" s="1"/>
  <c r="M66" i="9"/>
  <c r="N66" i="9" s="1"/>
  <c r="K77" i="9"/>
  <c r="L77" i="9" s="1"/>
  <c r="K76" i="9"/>
  <c r="L76" i="9" s="1"/>
  <c r="K75" i="9"/>
  <c r="L75" i="9" s="1"/>
  <c r="K74" i="9"/>
  <c r="L74" i="9" s="1"/>
  <c r="K73" i="9"/>
  <c r="L73" i="9" s="1"/>
  <c r="K72" i="9"/>
  <c r="L72" i="9" s="1"/>
  <c r="K71" i="9"/>
  <c r="L71" i="9" s="1"/>
  <c r="K70" i="9"/>
  <c r="L70" i="9" s="1"/>
  <c r="K69" i="9"/>
  <c r="L69" i="9" s="1"/>
  <c r="K68" i="9"/>
  <c r="L68" i="9" s="1"/>
  <c r="K67" i="9"/>
  <c r="L67" i="9" s="1"/>
  <c r="K66" i="9"/>
  <c r="L66" i="9" s="1"/>
  <c r="I77" i="9"/>
  <c r="J77" i="9" s="1"/>
  <c r="I76" i="9"/>
  <c r="J76" i="9" s="1"/>
  <c r="I75" i="9"/>
  <c r="J75" i="9" s="1"/>
  <c r="I74" i="9"/>
  <c r="J74" i="9" s="1"/>
  <c r="I73" i="9"/>
  <c r="J73" i="9" s="1"/>
  <c r="I72" i="9"/>
  <c r="J72" i="9" s="1"/>
  <c r="I71" i="9"/>
  <c r="J71" i="9" s="1"/>
  <c r="I70" i="9"/>
  <c r="J70" i="9" s="1"/>
  <c r="I69" i="9"/>
  <c r="J69" i="9" s="1"/>
  <c r="I68" i="9"/>
  <c r="J68" i="9" s="1"/>
  <c r="I67" i="9"/>
  <c r="J67" i="9" s="1"/>
  <c r="I66" i="9"/>
  <c r="J66" i="9" s="1"/>
  <c r="M47" i="9"/>
  <c r="N47" i="9" s="1"/>
  <c r="K59" i="9"/>
  <c r="L59" i="9" s="1"/>
  <c r="K58" i="9"/>
  <c r="L58" i="9" s="1"/>
  <c r="K57" i="9"/>
  <c r="L57" i="9" s="1"/>
  <c r="K56" i="9"/>
  <c r="L56" i="9" s="1"/>
  <c r="K55" i="9"/>
  <c r="L55" i="9" s="1"/>
  <c r="K54" i="9"/>
  <c r="L54" i="9" s="1"/>
  <c r="K53" i="9"/>
  <c r="L53" i="9" s="1"/>
  <c r="K52" i="9"/>
  <c r="L52" i="9" s="1"/>
  <c r="K51" i="9"/>
  <c r="L51" i="9" s="1"/>
  <c r="K50" i="9"/>
  <c r="L50" i="9" s="1"/>
  <c r="K49" i="9"/>
  <c r="L49" i="9" s="1"/>
  <c r="K48" i="9"/>
  <c r="L48" i="9" s="1"/>
  <c r="K47" i="9"/>
  <c r="L47" i="9" s="1"/>
  <c r="I59" i="9"/>
  <c r="J59" i="9" s="1"/>
  <c r="I58" i="9"/>
  <c r="J58" i="9" s="1"/>
  <c r="I57" i="9"/>
  <c r="J57" i="9" s="1"/>
  <c r="I56" i="9"/>
  <c r="J56" i="9" s="1"/>
  <c r="J55" i="9"/>
  <c r="I54" i="9"/>
  <c r="J54" i="9" s="1"/>
  <c r="I53" i="9"/>
  <c r="J53" i="9" s="1"/>
  <c r="J52" i="9"/>
  <c r="I51" i="9"/>
  <c r="J51" i="9" s="1"/>
  <c r="I50" i="9"/>
  <c r="J50" i="9" s="1"/>
  <c r="I49" i="9"/>
  <c r="J49" i="9" s="1"/>
  <c r="I48" i="9"/>
  <c r="J48" i="9" s="1"/>
  <c r="I47" i="9"/>
  <c r="J47" i="9" s="1"/>
  <c r="M40" i="9"/>
  <c r="N40" i="9" s="1"/>
  <c r="M38" i="9"/>
  <c r="N38" i="9" s="1"/>
  <c r="K40" i="9"/>
  <c r="L40" i="9" s="1"/>
  <c r="K39" i="9"/>
  <c r="L39" i="9" s="1"/>
  <c r="K38" i="9"/>
  <c r="L38" i="9" s="1"/>
  <c r="K37" i="9"/>
  <c r="L37" i="9" s="1"/>
  <c r="I40" i="9"/>
  <c r="J40" i="9" s="1"/>
  <c r="I39" i="9"/>
  <c r="J39" i="9" s="1"/>
  <c r="I38" i="9"/>
  <c r="J38" i="9" s="1"/>
  <c r="I37" i="9"/>
  <c r="J37" i="9" s="1"/>
  <c r="M27" i="9"/>
  <c r="N27" i="9" s="1"/>
  <c r="N23" i="9"/>
  <c r="L30" i="9"/>
  <c r="K29" i="9"/>
  <c r="L29" i="9" s="1"/>
  <c r="K28" i="9"/>
  <c r="L28" i="9" s="1"/>
  <c r="K27" i="9"/>
  <c r="L27" i="9" s="1"/>
  <c r="L26" i="9"/>
  <c r="K25" i="9"/>
  <c r="L25" i="9" s="1"/>
  <c r="K24" i="9"/>
  <c r="L24" i="9" s="1"/>
  <c r="K23" i="9"/>
  <c r="L23" i="9" s="1"/>
  <c r="J30" i="9"/>
  <c r="I29" i="9"/>
  <c r="J29" i="9" s="1"/>
  <c r="I28" i="9"/>
  <c r="J28" i="9" s="1"/>
  <c r="I27" i="9"/>
  <c r="J27" i="9" s="1"/>
  <c r="I26" i="9"/>
  <c r="J26" i="9" s="1"/>
  <c r="J25" i="9"/>
  <c r="I24" i="9"/>
  <c r="J24" i="9" s="1"/>
  <c r="I23" i="9"/>
  <c r="J23" i="9" s="1"/>
  <c r="O96" i="9" l="1"/>
  <c r="O50" i="9"/>
  <c r="O48" i="9"/>
  <c r="O67" i="9"/>
  <c r="O71" i="9"/>
  <c r="O56" i="9"/>
  <c r="O29" i="9"/>
  <c r="O51" i="9"/>
  <c r="O59" i="9"/>
  <c r="O73" i="9"/>
  <c r="O28" i="9"/>
  <c r="O52" i="9"/>
  <c r="O75" i="9"/>
  <c r="O68" i="9"/>
  <c r="O69" i="9"/>
  <c r="O77" i="9"/>
  <c r="O30" i="9"/>
  <c r="O54" i="9"/>
  <c r="O70" i="9"/>
  <c r="O53" i="9"/>
  <c r="O58" i="9"/>
  <c r="O76" i="9"/>
  <c r="O37" i="9"/>
  <c r="O55" i="9"/>
  <c r="O84" i="9"/>
  <c r="O85" i="9" s="1"/>
  <c r="O24" i="9"/>
  <c r="O47" i="9"/>
  <c r="O26" i="9"/>
  <c r="O38" i="9"/>
  <c r="O72" i="9"/>
  <c r="O25" i="9"/>
  <c r="O39" i="9"/>
  <c r="O49" i="9"/>
  <c r="O57" i="9"/>
  <c r="O23" i="9"/>
  <c r="O27" i="9"/>
  <c r="O40" i="9"/>
  <c r="O66" i="9"/>
  <c r="O74" i="9"/>
  <c r="N13" i="9"/>
  <c r="N8" i="9"/>
  <c r="L14" i="9"/>
  <c r="L13" i="9"/>
  <c r="L12" i="9"/>
  <c r="L11" i="9"/>
  <c r="L10" i="9"/>
  <c r="L9" i="9"/>
  <c r="L8" i="9"/>
  <c r="J14" i="9"/>
  <c r="J13" i="9"/>
  <c r="J12" i="9"/>
  <c r="J11" i="9"/>
  <c r="J10" i="9"/>
  <c r="J9" i="9"/>
  <c r="L7" i="9"/>
  <c r="J8" i="9"/>
  <c r="J7" i="9"/>
  <c r="O78" i="9" l="1"/>
  <c r="O12" i="9"/>
  <c r="O9" i="9"/>
  <c r="O41" i="9"/>
  <c r="O31" i="9"/>
  <c r="O60" i="9"/>
  <c r="O14" i="9"/>
  <c r="O8" i="9"/>
  <c r="O13" i="9"/>
  <c r="O7" i="9"/>
  <c r="O10" i="9"/>
  <c r="O11" i="9"/>
  <c r="O15" i="9" l="1"/>
  <c r="O99" i="9" s="1"/>
  <c r="D7" i="10" l="1"/>
  <c r="D9" i="10"/>
  <c r="D11" i="10"/>
  <c r="D13" i="10" l="1"/>
  <c r="D16" i="10" s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</calcChain>
</file>

<file path=xl/sharedStrings.xml><?xml version="1.0" encoding="utf-8"?>
<sst xmlns="http://schemas.openxmlformats.org/spreadsheetml/2006/main" count="1104" uniqueCount="215">
  <si>
    <t>Ordre</t>
  </si>
  <si>
    <t>Unitat</t>
  </si>
  <si>
    <t>Descripció</t>
  </si>
  <si>
    <t>Codi LER</t>
  </si>
  <si>
    <t>ut</t>
  </si>
  <si>
    <t>Lloguer mensual de contenidor 1 m³ barreja de residus generals procedència industrial</t>
  </si>
  <si>
    <t>Transport del residu d'un contenidor 1 m³ barreja de residus generals procedència industrial</t>
  </si>
  <si>
    <t>tn</t>
  </si>
  <si>
    <t>Eliminació del residu d'un contenidor 1 m³ barreja de residus generals procedència industrial</t>
  </si>
  <si>
    <t>Repercussió cànon segons Llei 5/2017 per servei eliminació residu d'un  contenidor 1 m³ barreja de residus generals procedència industrial</t>
  </si>
  <si>
    <t>Lloguer mensual de contenidor 1 m³ paper i cartró</t>
  </si>
  <si>
    <t>Lloguer mensual de contenidor 1 m³ plàstic</t>
  </si>
  <si>
    <t>Lloguer mensual de contenidor 5 m³ barreja de residus generals procedència industrial</t>
  </si>
  <si>
    <t>Transport del residu d'un contenidor 5 m³ barreja de residus generals procedència industrial</t>
  </si>
  <si>
    <t>Eliminació del residu d'un contenidor 5 m³ barreja de residus generals procedència industrial</t>
  </si>
  <si>
    <t>Repercussió cànon segons Llei 5/2017 per servei eliminació residu d'un  contenidor 5 m³ barreja de residus generals procedència industrial</t>
  </si>
  <si>
    <t>Lloguer mensual de contenidor 5 m³ fusta</t>
  </si>
  <si>
    <t>Transport  residu contenidor 5 m³ fusta</t>
  </si>
  <si>
    <t>Eliminació residu contenidor 5 m³ fusta</t>
  </si>
  <si>
    <t>Lloguer mensual de contenidor 5 m³ ferralla</t>
  </si>
  <si>
    <t>Transport residu contenidor 5 m³ ferralla</t>
  </si>
  <si>
    <t>Abonament per valorització residu ferralla</t>
  </si>
  <si>
    <r>
      <t>Lloguer mensual contenidor 5 m</t>
    </r>
    <r>
      <rPr>
        <vertAlign val="superscript"/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mescles de formigó, maons, teules i materials ceràmics (runa)</t>
    </r>
  </si>
  <si>
    <r>
      <t>Transport de contenidor  5 m</t>
    </r>
    <r>
      <rPr>
        <vertAlign val="superscript"/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mescles de formigó, maons, teules i materials ceràmics (runa)</t>
    </r>
  </si>
  <si>
    <t>Tractament de mescles de formigó, maons, teules i materials ceràmics</t>
  </si>
  <si>
    <t>Lloguer mensual de contenidor 5 m³ plàstic</t>
  </si>
  <si>
    <t>Transport i gestió residu contenidor 5 m³ plàstic</t>
  </si>
  <si>
    <t>Lloguer mensual de contenidor 5 m³ PVC</t>
  </si>
  <si>
    <t>Transport i gestió residu contenidor 5 m³ PVC</t>
  </si>
  <si>
    <t>Lloguer mensual de contenidor 5 o 6,15  m³ paper i cartró</t>
  </si>
  <si>
    <t>Lloguer mensual de contenidor 5 m³ envasos metàl·lic contaminats</t>
  </si>
  <si>
    <t>Transport de contenidor 5 m³  envasos metàl·lics contaminats</t>
  </si>
  <si>
    <t>Tractament d'envasos metàl·lics contaminats</t>
  </si>
  <si>
    <t>Lloguer mensual de contenidor 5 m³ envasos plàstic contaminats</t>
  </si>
  <si>
    <t>Tractament d'envasos plàstic contaminats</t>
  </si>
  <si>
    <t>Lloguer mensual de contenidor 5 m³ desbast</t>
  </si>
  <si>
    <t>Transport de contenidor 5 m³ desbast</t>
  </si>
  <si>
    <t>Eliminació residu contenidor 5 m³ desbast</t>
  </si>
  <si>
    <t>Lloguer mensual de contenidor 5 m³ carbó actiu</t>
  </si>
  <si>
    <t>Transport contenidor de 5 m³ carbó actiu</t>
  </si>
  <si>
    <t>Eliminació de carbó actiu</t>
  </si>
  <si>
    <t>Residus de laboratori</t>
  </si>
  <si>
    <r>
      <t xml:space="preserve">Tractament d’absorbents, materials de filtració ( inclosos els filtres d'oli no especificats en cap altra categoria), draps de neteja i roba protectora contaminats per substàncies perilloses. </t>
    </r>
    <r>
      <rPr>
        <sz val="9"/>
        <color theme="1"/>
        <rFont val="Arial"/>
        <family val="2"/>
      </rPr>
      <t>Emmagatzematge en bidó 200 L.</t>
    </r>
  </si>
  <si>
    <r>
      <t>Tractament d'aerosols, gasos en recipients a pressió</t>
    </r>
    <r>
      <rPr>
        <sz val="11"/>
        <color theme="1"/>
        <rFont val="Calibri"/>
        <family val="2"/>
        <scheme val="minor"/>
      </rPr>
      <t xml:space="preserve">  (</t>
    </r>
    <r>
      <rPr>
        <sz val="9"/>
        <color rgb="FF000000"/>
        <rFont val="Arial"/>
        <family val="2"/>
      </rPr>
      <t>inclosos els halons) que contenen substàncies perilloses emmagatzematge en bidons de 200 L</t>
    </r>
  </si>
  <si>
    <r>
      <t>Tractament de pintures i pots de pintures emmagatzemats en bidó de 200 L o contenidor de 1m</t>
    </r>
    <r>
      <rPr>
        <vertAlign val="superscript"/>
        <sz val="9"/>
        <color rgb="FF000000"/>
        <rFont val="Arial"/>
        <family val="2"/>
      </rPr>
      <t>3</t>
    </r>
  </si>
  <si>
    <r>
      <t>Tractament de restes de materials elèctrics emmagatzemats en contenidor de 1m</t>
    </r>
    <r>
      <rPr>
        <vertAlign val="superscript"/>
        <sz val="9"/>
        <color rgb="FF000000"/>
        <rFont val="Arial"/>
        <family val="2"/>
      </rPr>
      <t>3</t>
    </r>
  </si>
  <si>
    <t>Tractament de residus de piles i bateries emmagatzemats en contenidor especial piles.</t>
  </si>
  <si>
    <t>160604  160601</t>
  </si>
  <si>
    <t>Tractament de residus de fluorescents emmagatzemats en contenidor especial fluorescents</t>
  </si>
  <si>
    <r>
      <t>Tractament de residu de clorur fèrric emmagatzemat en contenidor de 1m</t>
    </r>
    <r>
      <rPr>
        <vertAlign val="superscript"/>
        <sz val="9"/>
        <color rgb="FF000000"/>
        <rFont val="Arial"/>
        <family val="2"/>
      </rPr>
      <t>3</t>
    </r>
  </si>
  <si>
    <t>Tractament d’olis minerals no clorats de motor, de transmissió mecànica  i lubricants</t>
  </si>
  <si>
    <t>Tractament de residus de carbonat càlcic emmagatzemat en contenidor de 1m3</t>
  </si>
  <si>
    <r>
      <t>Tractament de residu d’hidròxid sòdic emmagatzemat en contenidor de 1m</t>
    </r>
    <r>
      <rPr>
        <vertAlign val="superscript"/>
        <sz val="9"/>
        <color rgb="FF000000"/>
        <rFont val="Arial"/>
        <family val="2"/>
      </rPr>
      <t>3</t>
    </r>
  </si>
  <si>
    <t>Tractament de resines i dispersions polimèriques sòlides o pastoses. Resines descalcificació</t>
  </si>
  <si>
    <r>
      <t>Tractament de residu d’àcid clorhídric emmagatzemat en contenidor de 1m</t>
    </r>
    <r>
      <rPr>
        <vertAlign val="superscript"/>
        <sz val="9"/>
        <color rgb="FF000000"/>
        <rFont val="Arial"/>
        <family val="2"/>
      </rPr>
      <t>3</t>
    </r>
  </si>
  <si>
    <r>
      <t>Tractament de residu d’hipoclorit sòdic emmagatzemat en contenidor de 1m</t>
    </r>
    <r>
      <rPr>
        <vertAlign val="superscript"/>
        <sz val="9"/>
        <color rgb="FF000000"/>
        <rFont val="Arial"/>
        <family val="2"/>
      </rPr>
      <t>3</t>
    </r>
  </si>
  <si>
    <r>
      <t>Tractament de residu de fibra de vidre  emmagatzemat en contenidor de 1m</t>
    </r>
    <r>
      <rPr>
        <vertAlign val="superscript"/>
        <sz val="9"/>
        <color rgb="FF000000"/>
        <rFont val="Arial"/>
        <family val="2"/>
      </rPr>
      <t>3</t>
    </r>
  </si>
  <si>
    <r>
      <t>Tractament de residu de residus inorgànics emmagatzemat en contenidor de 1m</t>
    </r>
    <r>
      <rPr>
        <vertAlign val="superscript"/>
        <sz val="9"/>
        <color rgb="FF000000"/>
        <rFont val="Arial"/>
        <family val="2"/>
      </rPr>
      <t>3</t>
    </r>
  </si>
  <si>
    <t>Tractament de residu de material que conté amiant</t>
  </si>
  <si>
    <r>
      <t>Tractament de residu policlorur d'alumini  emmagatzemat en contenidor de 1m</t>
    </r>
    <r>
      <rPr>
        <vertAlign val="superscript"/>
        <sz val="9"/>
        <color rgb="FF000000"/>
        <rFont val="Arial"/>
        <family val="2"/>
      </rPr>
      <t>3</t>
    </r>
  </si>
  <si>
    <t>Tractament de residu inorgànic amb substancies perilloses emmagatzemat en contenidor de 1m3</t>
  </si>
  <si>
    <t>Tractament de residu de solucions àcides emmagatzemat en contenidor de 1m3</t>
  </si>
  <si>
    <r>
      <t>Tractament de residu d’hidròxid càlcic emmagatzemat en contenidor de 1m</t>
    </r>
    <r>
      <rPr>
        <vertAlign val="superscript"/>
        <sz val="9"/>
        <color rgb="FF000000"/>
        <rFont val="Arial"/>
        <family val="2"/>
      </rPr>
      <t>3</t>
    </r>
  </si>
  <si>
    <r>
      <t>Tractament de residu de solucions orgàniques que contenen substàncies perilloses - Biocida  en contenidor de 1m</t>
    </r>
    <r>
      <rPr>
        <vertAlign val="superscript"/>
        <sz val="9"/>
        <color rgb="FF000000"/>
        <rFont val="Arial"/>
        <family val="2"/>
      </rPr>
      <t>3</t>
    </r>
  </si>
  <si>
    <t>Tractament de residu de gasoil  en bidons de 25 L</t>
  </si>
  <si>
    <t>-</t>
  </si>
  <si>
    <t>Tramitació fitxa d'acceptació</t>
  </si>
  <si>
    <t>Full de seguiment SDR</t>
  </si>
  <si>
    <t>Bidó 10 L</t>
  </si>
  <si>
    <t>Bidó Ballesta 200L</t>
  </si>
  <si>
    <t xml:space="preserve">Caixa de plàstic </t>
  </si>
  <si>
    <t>Transport amb camió de 10t. Inclòs temps de carrega i descarrega</t>
  </si>
  <si>
    <t>Transport amb furgoneta. Inclòs temps de carrega i descarrega</t>
  </si>
  <si>
    <r>
      <t xml:space="preserve">Transport amb </t>
    </r>
    <r>
      <rPr>
        <i/>
        <sz val="9"/>
        <color rgb="FF000000"/>
        <rFont val="Arial"/>
        <family val="2"/>
      </rPr>
      <t>cisterna (per succió)</t>
    </r>
    <r>
      <rPr>
        <sz val="9"/>
        <color rgb="FF000000"/>
        <rFont val="Arial"/>
        <family val="2"/>
      </rPr>
      <t>. Inclòs temps de carrega i descarrega</t>
    </r>
  </si>
  <si>
    <t>GRG 1 m3</t>
  </si>
  <si>
    <t xml:space="preserve">ED TRINITAT </t>
  </si>
  <si>
    <t>Residu generat</t>
  </si>
  <si>
    <t>Tipus</t>
  </si>
  <si>
    <t>Codi</t>
  </si>
  <si>
    <t>Emmagatzematge</t>
  </si>
  <si>
    <t>Retirada</t>
  </si>
  <si>
    <t>Contenidors</t>
  </si>
  <si>
    <t>CER</t>
  </si>
  <si>
    <t>Banals</t>
  </si>
  <si>
    <t>No especial</t>
  </si>
  <si>
    <t>Quinzenal</t>
  </si>
  <si>
    <t xml:space="preserve">ETAP TER </t>
  </si>
  <si>
    <t>PLANTA</t>
  </si>
  <si>
    <t>Contenidor 1 m3</t>
  </si>
  <si>
    <t>Setmanal</t>
  </si>
  <si>
    <t>Paper i cartró</t>
  </si>
  <si>
    <t>Plàstic</t>
  </si>
  <si>
    <t>PARC  DE RESIDUS</t>
  </si>
  <si>
    <t>Fusta</t>
  </si>
  <si>
    <t>Contenidor 5 m3</t>
  </si>
  <si>
    <t>Trimestral</t>
  </si>
  <si>
    <t>Ferralla</t>
  </si>
  <si>
    <t>Runa</t>
  </si>
  <si>
    <t>PVC</t>
  </si>
  <si>
    <t>Contenidor  6,15 m3</t>
  </si>
  <si>
    <t>Envasos plàstic buits contaminats</t>
  </si>
  <si>
    <t>Especial</t>
  </si>
  <si>
    <t>Envasos metàl·lics buits contaminats</t>
  </si>
  <si>
    <t>Absorbents</t>
  </si>
  <si>
    <t>Bidó 150L</t>
  </si>
  <si>
    <t>Bateries</t>
  </si>
  <si>
    <t>Piles alcalines</t>
  </si>
  <si>
    <t>No Especial</t>
  </si>
  <si>
    <t>Llampares  i Fluorescents</t>
  </si>
  <si>
    <t>Contenidor especial</t>
  </si>
  <si>
    <t>Equips electrònics</t>
  </si>
  <si>
    <t>Llots de pintura</t>
  </si>
  <si>
    <t>Aerosols</t>
  </si>
  <si>
    <t>Bidons 10 L</t>
  </si>
  <si>
    <t>Carbó actiu usat</t>
  </si>
  <si>
    <t xml:space="preserve">ETAP LLOBREGAT </t>
  </si>
  <si>
    <t xml:space="preserve"> PLANTA</t>
  </si>
  <si>
    <t>Contenidor 1m3</t>
  </si>
  <si>
    <t>200101 </t>
  </si>
  <si>
    <t>200139 </t>
  </si>
  <si>
    <t>PARC DE RESIDUS</t>
  </si>
  <si>
    <t>Contenidor 5m3</t>
  </si>
  <si>
    <t>200138 </t>
  </si>
  <si>
    <t>Desbast - Residus sòlids  de la filtració primària</t>
  </si>
  <si>
    <t>Absorbents, materials de filtració</t>
  </si>
  <si>
    <t>Absorbents Contaminats</t>
  </si>
  <si>
    <t>150202 </t>
  </si>
  <si>
    <t>Llots de pintura amb dissolvents</t>
  </si>
  <si>
    <t>Contenidor especials</t>
  </si>
  <si>
    <t>Llampares i Fluorescents</t>
  </si>
  <si>
    <t xml:space="preserve">FONTSANTA </t>
  </si>
  <si>
    <t>Codi CER</t>
  </si>
  <si>
    <t>Contenidors 5 m3</t>
  </si>
  <si>
    <t>Envasos contaminats</t>
  </si>
  <si>
    <t>Garrafes 25 L</t>
  </si>
  <si>
    <t>Residus inorgànics amb substancies perilloses</t>
  </si>
  <si>
    <t>Contenidors especial</t>
  </si>
  <si>
    <t xml:space="preserve">ITAM LLOBREGAT </t>
  </si>
  <si>
    <r>
      <t xml:space="preserve"> </t>
    </r>
    <r>
      <rPr>
        <sz val="10"/>
        <color theme="1"/>
        <rFont val="Arial"/>
        <family val="2"/>
      </rPr>
      <t>PLANTA</t>
    </r>
  </si>
  <si>
    <t>Contenidor 6,15 m3</t>
  </si>
  <si>
    <t>Contenidor  9 m3</t>
  </si>
  <si>
    <t>Big Bags</t>
  </si>
  <si>
    <t>Absorbents - Filtres de cartutx</t>
  </si>
  <si>
    <t>Llots de pintura i vernís amb  dissolvents</t>
  </si>
  <si>
    <t>Bidó 200 L</t>
  </si>
  <si>
    <t>Bidons</t>
  </si>
  <si>
    <t>ITAM TORDERA</t>
  </si>
  <si>
    <t>Mensual</t>
  </si>
  <si>
    <t>Banal</t>
  </si>
  <si>
    <t>Contenidor 6.15 m3</t>
  </si>
  <si>
    <t>Transport de contenidor 5 m³  envasos plàstic contaminats</t>
  </si>
  <si>
    <t>serveis anuals</t>
  </si>
  <si>
    <t>ITAM                    LLOBREGAT</t>
  </si>
  <si>
    <t>ITAM             TORDERA</t>
  </si>
  <si>
    <t>FONTSANTA</t>
  </si>
  <si>
    <t>ETAP LLOBREGAT</t>
  </si>
  <si>
    <t>ETAP TER</t>
  </si>
  <si>
    <t>EDT</t>
  </si>
  <si>
    <t>Preu unitari
transport</t>
  </si>
  <si>
    <t>Cost transport</t>
  </si>
  <si>
    <t>Preu unitari lloguer</t>
  </si>
  <si>
    <t xml:space="preserve"> -</t>
  </si>
  <si>
    <t xml:space="preserve">Cost lloguer               </t>
  </si>
  <si>
    <t>COST FIX ANUAL</t>
  </si>
  <si>
    <t>Preu unitari cànon</t>
  </si>
  <si>
    <t>Cost Cànon</t>
  </si>
  <si>
    <t>COST ANUAL TOTAL PER A LA GESTIÓ DE RESIDUS A ATL (TRANSPORT + LLOGUER + CÀNON)</t>
  </si>
  <si>
    <t>COST ANUAL DE GESTIÓ DE RESIDUS ITAM TORDERA (TRANSPORT + LLOGUER+ CÀNON)</t>
  </si>
  <si>
    <t>COST ANUAL DE GESTIÓ DE RESIDUS ITAM LLOBREGAT (TRANSPORT + LLOGUER+ CÀNON)</t>
  </si>
  <si>
    <t>COST ANUAL DE GESTIÓ DE RESIDUS FONTSANTA (TRANSPORT + LLOGUER+ CÀNON)</t>
  </si>
  <si>
    <t>COST ANUAL DE GESTIÓ DE RESIDUS ETAP LLOBREGAT (TRANSPORT + LLOGUER+ CÀNON)</t>
  </si>
  <si>
    <t>COST ANUAL DE GESTIÓ DE RESIDUS ETAP TER (TRANSPORT + LLOGUER+ CÀNON)</t>
  </si>
  <si>
    <t>COST ANUAL DE GESTIÓ DE RESIDUS ED TRINITAT (TRANSPORT + LLOGUER+ CÀNON)</t>
  </si>
  <si>
    <t>PA</t>
  </si>
  <si>
    <t>TRACTAMENT I/O ELIMINACIÓ DE RESIDUS TOTAL
(El preu d'aquesta partida no pot ser modificada a l'alça ni a la baixa)</t>
  </si>
  <si>
    <t>ANNEX 2</t>
  </si>
  <si>
    <t>TOTAL ANUAL:</t>
  </si>
  <si>
    <t>Preu unitari</t>
  </si>
  <si>
    <t>Preu unitari(*)</t>
  </si>
  <si>
    <t>Transport i eliminació contenidor 1 m³ paper cartró</t>
  </si>
  <si>
    <t>Transport i eliminació contenidor 1 m³ plàstic</t>
  </si>
  <si>
    <t>Transport i eliminació contenidor 5 o 6,15  m³ paper cartró</t>
  </si>
  <si>
    <r>
      <t>Lloguer mensual de contenidor 6,15 m</t>
    </r>
    <r>
      <rPr>
        <vertAlign val="superscript"/>
        <sz val="9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>per recollida big bags</t>
    </r>
  </si>
  <si>
    <r>
      <t xml:space="preserve">Tractament de residus de laboratori (líquids aquosos que contenen productes químics de laboratori, substàncies perilloses, incloses les mescles de productes químics de laboratori). </t>
    </r>
    <r>
      <rPr>
        <sz val="9"/>
        <color theme="1"/>
        <rFont val="Arial"/>
        <family val="2"/>
      </rPr>
      <t>Emmagatzemat en bidons de 10L.</t>
    </r>
    <r>
      <rPr>
        <sz val="9"/>
        <color rgb="FF000000"/>
        <rFont val="Arial"/>
        <family val="2"/>
      </rPr>
      <t xml:space="preserve">
Tractament de residus de laboratori sòlids (puntes, mostres, pipetes) que contenen productes químics de laboratori, substàncies perilloses, incloses les mescles de productes químics de laboratori. Emmagatzemat en bidó 200 L</t>
    </r>
  </si>
  <si>
    <t>Aquesta oferta s’utilitzarà als únics efectes de poder comparar ofertes i determinar la puntuació de cada oferta, però en cap cas serà limitativa de l’import a consumir, el qual ve determinat pel valor estimat publicat. És a dir, que en cas de rebaixa dels diferents preus unitaris en la licitació, en execució del mateix només suposa una limitació el valor estimat fixat, podent-se adjudicar més unitats de producte de les previstes en els plecs fins exhaurir aquest pressupost.</t>
  </si>
  <si>
    <t>150202/150203</t>
  </si>
  <si>
    <t xml:space="preserve">Lloguer mensual de contenidor 5 m³ material de filtració                    </t>
  </si>
  <si>
    <t xml:space="preserve">Transport de contenidor 5 m³ material de filtració                                     </t>
  </si>
  <si>
    <t xml:space="preserve">Eliminació residu contenidor 5 m³ material de filtració                             </t>
  </si>
  <si>
    <r>
      <t>Transport i eliminació de contenidor 6,15 m</t>
    </r>
    <r>
      <rPr>
        <vertAlign val="superscript"/>
        <sz val="9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>per recollida de big bags</t>
    </r>
  </si>
  <si>
    <t xml:space="preserve">PRESSUPOST TOTAL GESTIÓ RESIDUS ATL </t>
  </si>
  <si>
    <t xml:space="preserve">COST ANUAL DE GESTIÓ DE RESIDUS A ATL (TRANSPORT + LLOGUER + CÀNON). ANY 2026      </t>
  </si>
  <si>
    <t>TRACTAMENT I/O ELIMINACIÓ DE RESIDUS. ANY 2026
(El preu d'aquesta partida no pot ser modificada a l'alça ni a la baixa)</t>
  </si>
  <si>
    <t>COST ANUAL DE GESTIÓ DE RESIDUS A ATL (TRANSPORT + LLOGUER + CÀNON). ANY 2027</t>
  </si>
  <si>
    <t>TRACTAMENT I/O ELIMINACIÓ DE RESIDUS. ANY 2027
(El preu d'aquesta partida no pot ser modificada a l'alça ni a la baixa)</t>
  </si>
  <si>
    <t>Preu unitari (€)</t>
  </si>
  <si>
    <t xml:space="preserve">PREUS UNITARIS 
COST TRANSPORT - LLOGUER I CANON </t>
  </si>
  <si>
    <t>ANNEX-1A</t>
  </si>
  <si>
    <t>ANNEX-1B</t>
  </si>
  <si>
    <t>PREUS UNITARIS 
TRACTAMENT I ELIMINACIÓ</t>
  </si>
  <si>
    <t>ANNEX: 3 PRESSUPOST ANUAL PEL TRANSPORT + LLOGUER + CÀNON</t>
  </si>
  <si>
    <t>ETAP CARDENER</t>
  </si>
  <si>
    <t>EL PASTERAL</t>
  </si>
  <si>
    <t>FREQÜÈNCIES DE LES RETIRADES I NOMBRE DE CONTENIDORS PER PLANTA</t>
  </si>
  <si>
    <t>TRACTAMENT I/O ELIMINACIÓ DE RESIDUS. ANY 2028
(El preu d'aquesta partida no pot ser modificada a l'alça ni a la baixa)</t>
  </si>
  <si>
    <t xml:space="preserve">COST ANUAL DE GESTIÓ DE RESIDUS A ATL (TRANSPORT + LLOGUER + CÀNON). ANY 2028   </t>
  </si>
  <si>
    <r>
      <t xml:space="preserve">COST TOTAL GESTIÓ DE RESIDUS </t>
    </r>
    <r>
      <rPr>
        <b/>
        <sz val="11"/>
        <rFont val="Calibri"/>
        <family val="2"/>
        <scheme val="minor"/>
      </rPr>
      <t xml:space="preserve"> ATL (IVA EXCLÒS)</t>
    </r>
  </si>
  <si>
    <t>Analítica residu</t>
  </si>
  <si>
    <t>ETAP ABRERA</t>
  </si>
  <si>
    <t>A demanda</t>
  </si>
  <si>
    <t>semestral</t>
  </si>
  <si>
    <t>Semestral</t>
  </si>
  <si>
    <t>COST ANUAL DE GESTIÓ DE RESIDUS ETAP ABRERA (TRANSPORT + LLOGUER+ CÀNON)</t>
  </si>
  <si>
    <t>Contenidor  5 m3</t>
  </si>
  <si>
    <t>Envasos plàstic contaminats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</si>
</sst>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9"/>
      <color theme="1"/>
      <name val="Arial"/>
      <family val="2"/>
    </font>
    <font>
      <i/>
      <sz val="9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rgb="FF0070C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9" fillId="0" borderId="0"/>
  </cellStyleXfs>
  <cellXfs count="323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4" fillId="10" borderId="1" xfId="0" applyFont="1" applyFill="1" applyBorder="1" applyAlignment="1" applyProtection="1">
      <alignment horizontal="center" vertical="center"/>
      <protection hidden="1"/>
    </xf>
    <xf numFmtId="0" fontId="4" fillId="10" borderId="42" xfId="0" applyFont="1" applyFill="1" applyBorder="1" applyAlignment="1" applyProtection="1">
      <alignment horizontal="center" vertical="center"/>
      <protection hidden="1"/>
    </xf>
    <xf numFmtId="0" fontId="4" fillId="10" borderId="48" xfId="0" applyFont="1" applyFill="1" applyBorder="1" applyAlignment="1" applyProtection="1">
      <alignment horizontal="center" vertical="center"/>
      <protection hidden="1"/>
    </xf>
    <xf numFmtId="0" fontId="4" fillId="10" borderId="4" xfId="0" applyFont="1" applyFill="1" applyBorder="1" applyAlignment="1" applyProtection="1">
      <alignment horizontal="center" vertical="center"/>
      <protection hidden="1"/>
    </xf>
    <xf numFmtId="0" fontId="4" fillId="0" borderId="42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4" fillId="0" borderId="48" xfId="0" applyFont="1" applyBorder="1" applyAlignment="1" applyProtection="1">
      <alignment horizontal="center" vertical="center"/>
      <protection hidden="1"/>
    </xf>
    <xf numFmtId="0" fontId="4" fillId="5" borderId="1" xfId="0" applyFont="1" applyFill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10" borderId="13" xfId="0" applyFont="1" applyFill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4" fontId="0" fillId="0" borderId="0" xfId="0" applyNumberFormat="1" applyProtection="1">
      <protection hidden="1"/>
    </xf>
    <xf numFmtId="0" fontId="3" fillId="2" borderId="11" xfId="0" applyFont="1" applyFill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5" borderId="4" xfId="0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5" borderId="13" xfId="0" applyFont="1" applyFill="1" applyBorder="1" applyAlignment="1" applyProtection="1">
      <alignment horizontal="center" vertical="center"/>
      <protection hidden="1"/>
    </xf>
    <xf numFmtId="0" fontId="4" fillId="5" borderId="1" xfId="0" applyFont="1" applyFill="1" applyBorder="1" applyAlignment="1" applyProtection="1">
      <alignment horizontal="center" vertical="center" wrapText="1"/>
      <protection hidden="1"/>
    </xf>
    <xf numFmtId="4" fontId="0" fillId="0" borderId="48" xfId="0" applyNumberFormat="1" applyBorder="1" applyAlignment="1" applyProtection="1">
      <alignment horizontal="center" vertical="center"/>
      <protection hidden="1"/>
    </xf>
    <xf numFmtId="4" fontId="0" fillId="5" borderId="1" xfId="0" applyNumberFormat="1" applyFill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4" fillId="0" borderId="47" xfId="0" applyFont="1" applyBorder="1" applyAlignment="1" applyProtection="1">
      <alignment horizontal="center" vertical="center" wrapText="1"/>
      <protection hidden="1"/>
    </xf>
    <xf numFmtId="4" fontId="0" fillId="0" borderId="1" xfId="0" applyNumberFormat="1" applyBorder="1" applyAlignment="1" applyProtection="1">
      <alignment horizontal="center" vertical="center"/>
      <protection hidden="1"/>
    </xf>
    <xf numFmtId="0" fontId="4" fillId="5" borderId="13" xfId="0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Border="1" applyAlignment="1" applyProtection="1">
      <alignment horizontal="center" vertical="center" wrapText="1"/>
      <protection hidden="1"/>
    </xf>
    <xf numFmtId="0" fontId="10" fillId="0" borderId="4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 wrapText="1"/>
      <protection hidden="1"/>
    </xf>
    <xf numFmtId="0" fontId="13" fillId="4" borderId="4" xfId="0" applyFont="1" applyFill="1" applyBorder="1" applyAlignment="1" applyProtection="1">
      <alignment horizontal="center" vertical="center" wrapText="1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5" fillId="0" borderId="0" xfId="0" applyFont="1" applyProtection="1">
      <protection hidden="1"/>
    </xf>
    <xf numFmtId="0" fontId="0" fillId="0" borderId="42" xfId="0" applyBorder="1" applyAlignment="1" applyProtection="1">
      <alignment horizontal="center" vertical="center"/>
      <protection hidden="1"/>
    </xf>
    <xf numFmtId="0" fontId="0" fillId="0" borderId="43" xfId="0" applyBorder="1" applyAlignment="1" applyProtection="1">
      <alignment horizontal="center" vertical="center"/>
      <protection hidden="1"/>
    </xf>
    <xf numFmtId="0" fontId="0" fillId="6" borderId="42" xfId="0" applyFill="1" applyBorder="1" applyAlignment="1" applyProtection="1">
      <alignment horizontal="center" vertical="center"/>
      <protection hidden="1"/>
    </xf>
    <xf numFmtId="0" fontId="0" fillId="6" borderId="43" xfId="0" applyFill="1" applyBorder="1" applyAlignment="1" applyProtection="1">
      <alignment horizontal="center" vertical="center"/>
      <protection hidden="1"/>
    </xf>
    <xf numFmtId="0" fontId="0" fillId="0" borderId="44" xfId="0" applyBorder="1" applyAlignment="1" applyProtection="1">
      <alignment horizontal="center" vertical="center"/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2" fontId="0" fillId="10" borderId="42" xfId="0" applyNumberForma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4" borderId="0" xfId="0" applyFont="1" applyFill="1" applyAlignment="1" applyProtection="1">
      <alignment vertical="center" wrapText="1"/>
      <protection hidden="1"/>
    </xf>
    <xf numFmtId="0" fontId="9" fillId="4" borderId="0" xfId="0" applyFont="1" applyFill="1" applyAlignment="1" applyProtection="1">
      <alignment horizontal="center" vertical="center" wrapText="1"/>
      <protection hidden="1"/>
    </xf>
    <xf numFmtId="2" fontId="0" fillId="0" borderId="42" xfId="0" applyNumberForma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2" fontId="0" fillId="0" borderId="48" xfId="0" applyNumberFormat="1" applyBorder="1" applyAlignment="1" applyProtection="1">
      <alignment horizontal="center" vertical="center"/>
      <protection hidden="1"/>
    </xf>
    <xf numFmtId="2" fontId="0" fillId="0" borderId="3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2" fontId="0" fillId="10" borderId="1" xfId="0" applyNumberFormat="1" applyFill="1" applyBorder="1" applyAlignment="1" applyProtection="1">
      <alignment horizontal="center" vertical="center"/>
      <protection hidden="1"/>
    </xf>
    <xf numFmtId="0" fontId="13" fillId="0" borderId="28" xfId="0" applyFont="1" applyBorder="1" applyAlignment="1" applyProtection="1">
      <alignment horizontal="center" vertical="center" wrapText="1"/>
      <protection hidden="1"/>
    </xf>
    <xf numFmtId="0" fontId="13" fillId="0" borderId="26" xfId="0" applyFont="1" applyBorder="1" applyAlignment="1" applyProtection="1">
      <alignment horizontal="center" vertical="center" wrapText="1"/>
      <protection hidden="1"/>
    </xf>
    <xf numFmtId="0" fontId="13" fillId="0" borderId="26" xfId="0" applyFont="1" applyBorder="1" applyAlignment="1" applyProtection="1">
      <alignment horizontal="center" vertical="center"/>
      <protection hidden="1"/>
    </xf>
    <xf numFmtId="0" fontId="10" fillId="3" borderId="27" xfId="0" applyFont="1" applyFill="1" applyBorder="1" applyAlignment="1" applyProtection="1">
      <alignment horizontal="center" vertical="center" wrapText="1"/>
      <protection hidden="1"/>
    </xf>
    <xf numFmtId="0" fontId="10" fillId="3" borderId="14" xfId="0" applyFont="1" applyFill="1" applyBorder="1" applyAlignment="1" applyProtection="1">
      <alignment horizontal="center" vertical="center" wrapText="1"/>
      <protection hidden="1"/>
    </xf>
    <xf numFmtId="2" fontId="10" fillId="3" borderId="25" xfId="0" applyNumberFormat="1" applyFont="1" applyFill="1" applyBorder="1" applyAlignment="1" applyProtection="1">
      <alignment horizontal="center" vertical="center" wrapText="1"/>
      <protection hidden="1"/>
    </xf>
    <xf numFmtId="2" fontId="10" fillId="3" borderId="1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27" xfId="0" applyFont="1" applyBorder="1" applyAlignment="1" applyProtection="1">
      <alignment horizontal="center" vertical="center" wrapText="1"/>
      <protection hidden="1"/>
    </xf>
    <xf numFmtId="0" fontId="13" fillId="0" borderId="14" xfId="0" applyFont="1" applyBorder="1" applyAlignment="1" applyProtection="1">
      <alignment horizontal="center" vertical="center" wrapText="1"/>
      <protection hidden="1"/>
    </xf>
    <xf numFmtId="0" fontId="13" fillId="0" borderId="14" xfId="0" applyFont="1" applyBorder="1" applyAlignment="1" applyProtection="1">
      <alignment horizontal="center" vertical="center"/>
      <protection hidden="1"/>
    </xf>
    <xf numFmtId="2" fontId="13" fillId="0" borderId="25" xfId="0" applyNumberFormat="1" applyFont="1" applyBorder="1" applyAlignment="1" applyProtection="1">
      <alignment horizontal="center"/>
      <protection hidden="1"/>
    </xf>
    <xf numFmtId="2" fontId="10" fillId="0" borderId="14" xfId="0" applyNumberFormat="1" applyFont="1" applyBorder="1" applyAlignment="1" applyProtection="1">
      <alignment horizontal="center" vertical="center" wrapText="1"/>
      <protection hidden="1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 wrapText="1"/>
      <protection hidden="1"/>
    </xf>
    <xf numFmtId="0" fontId="10" fillId="0" borderId="26" xfId="0" applyFont="1" applyBorder="1" applyAlignment="1" applyProtection="1">
      <alignment horizontal="center" vertical="center" wrapText="1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2" fontId="10" fillId="0" borderId="26" xfId="0" applyNumberFormat="1" applyFont="1" applyBorder="1" applyAlignment="1" applyProtection="1">
      <alignment horizontal="center" vertical="center"/>
      <protection hidden="1"/>
    </xf>
    <xf numFmtId="2" fontId="10" fillId="0" borderId="46" xfId="0" applyNumberFormat="1" applyFont="1" applyBorder="1" applyAlignment="1" applyProtection="1">
      <alignment horizontal="center" vertical="center"/>
      <protection hidden="1"/>
    </xf>
    <xf numFmtId="0" fontId="10" fillId="3" borderId="14" xfId="0" applyFont="1" applyFill="1" applyBorder="1" applyAlignment="1" applyProtection="1">
      <alignment horizontal="center" vertical="center"/>
      <protection hidden="1"/>
    </xf>
    <xf numFmtId="2" fontId="10" fillId="3" borderId="14" xfId="0" applyNumberFormat="1" applyFont="1" applyFill="1" applyBorder="1" applyAlignment="1" applyProtection="1">
      <alignment horizontal="center" vertical="center"/>
      <protection hidden="1"/>
    </xf>
    <xf numFmtId="2" fontId="10" fillId="10" borderId="14" xfId="0" applyNumberFormat="1" applyFont="1" applyFill="1" applyBorder="1" applyAlignment="1" applyProtection="1">
      <alignment horizontal="center" vertical="center"/>
      <protection hidden="1"/>
    </xf>
    <xf numFmtId="0" fontId="10" fillId="0" borderId="27" xfId="0" applyFont="1" applyBorder="1" applyAlignment="1" applyProtection="1">
      <alignment horizontal="center" vertical="center" wrapText="1"/>
      <protection hidden="1"/>
    </xf>
    <xf numFmtId="0" fontId="10" fillId="0" borderId="14" xfId="0" applyFont="1" applyBorder="1" applyAlignment="1" applyProtection="1">
      <alignment horizontal="center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2" fontId="10" fillId="0" borderId="14" xfId="0" applyNumberFormat="1" applyFont="1" applyBorder="1" applyAlignment="1" applyProtection="1">
      <alignment horizontal="center" vertical="center"/>
      <protection hidden="1"/>
    </xf>
    <xf numFmtId="2" fontId="10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8" fillId="0" borderId="3" xfId="0" applyNumberFormat="1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 wrapText="1"/>
      <protection hidden="1"/>
    </xf>
    <xf numFmtId="2" fontId="10" fillId="0" borderId="26" xfId="0" applyNumberFormat="1" applyFont="1" applyBorder="1" applyAlignment="1" applyProtection="1">
      <alignment horizontal="center" vertical="center" wrapText="1"/>
      <protection hidden="1"/>
    </xf>
    <xf numFmtId="2" fontId="10" fillId="0" borderId="46" xfId="0" applyNumberFormat="1" applyFont="1" applyBorder="1" applyAlignment="1" applyProtection="1">
      <alignment horizontal="center" vertical="center" wrapText="1"/>
      <protection hidden="1"/>
    </xf>
    <xf numFmtId="2" fontId="10" fillId="10" borderId="14" xfId="0" applyNumberFormat="1" applyFont="1" applyFill="1" applyBorder="1" applyAlignment="1" applyProtection="1">
      <alignment horizontal="center" vertical="center" wrapText="1"/>
      <protection hidden="1"/>
    </xf>
    <xf numFmtId="0" fontId="10" fillId="3" borderId="31" xfId="0" applyFont="1" applyFill="1" applyBorder="1" applyAlignment="1" applyProtection="1">
      <alignment horizontal="center" vertical="center" wrapText="1"/>
      <protection hidden="1"/>
    </xf>
    <xf numFmtId="0" fontId="10" fillId="3" borderId="32" xfId="0" applyFont="1" applyFill="1" applyBorder="1" applyAlignment="1" applyProtection="1">
      <alignment horizontal="center" vertical="center" wrapText="1"/>
      <protection hidden="1"/>
    </xf>
    <xf numFmtId="2" fontId="10" fillId="3" borderId="32" xfId="0" applyNumberFormat="1" applyFont="1" applyFill="1" applyBorder="1" applyAlignment="1" applyProtection="1">
      <alignment horizontal="center" vertical="center" wrapText="1"/>
      <protection hidden="1"/>
    </xf>
    <xf numFmtId="2" fontId="10" fillId="10" borderId="45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6" xfId="0" applyFont="1" applyBorder="1" applyAlignment="1" applyProtection="1">
      <alignment horizontal="center" vertical="center" wrapText="1"/>
      <protection hidden="1"/>
    </xf>
    <xf numFmtId="0" fontId="10" fillId="10" borderId="14" xfId="0" applyFont="1" applyFill="1" applyBorder="1" applyAlignment="1" applyProtection="1">
      <alignment horizontal="center" vertical="center" wrapText="1"/>
      <protection hidden="1"/>
    </xf>
    <xf numFmtId="2" fontId="10" fillId="0" borderId="45" xfId="0" applyNumberFormat="1" applyFont="1" applyBorder="1" applyAlignment="1" applyProtection="1">
      <alignment horizontal="center" vertical="center" wrapText="1"/>
      <protection hidden="1"/>
    </xf>
    <xf numFmtId="0" fontId="10" fillId="5" borderId="14" xfId="0" applyFont="1" applyFill="1" applyBorder="1" applyAlignment="1" applyProtection="1">
      <alignment horizontal="center" vertical="center" wrapText="1"/>
      <protection hidden="1"/>
    </xf>
    <xf numFmtId="0" fontId="10" fillId="0" borderId="40" xfId="0" applyFont="1" applyBorder="1" applyAlignment="1" applyProtection="1">
      <alignment horizontal="center" vertical="center" wrapText="1"/>
      <protection hidden="1"/>
    </xf>
    <xf numFmtId="0" fontId="10" fillId="0" borderId="41" xfId="0" applyFont="1" applyBorder="1" applyAlignment="1" applyProtection="1">
      <alignment horizontal="center" vertical="center" wrapText="1"/>
      <protection hidden="1"/>
    </xf>
    <xf numFmtId="2" fontId="10" fillId="0" borderId="41" xfId="0" applyNumberFormat="1" applyFont="1" applyBorder="1" applyAlignment="1" applyProtection="1">
      <alignment horizontal="center" vertical="center" wrapText="1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10" fillId="0" borderId="13" xfId="0" applyFont="1" applyBorder="1" applyAlignment="1" applyProtection="1">
      <alignment horizontal="center" vertical="center"/>
      <protection hidden="1"/>
    </xf>
    <xf numFmtId="0" fontId="10" fillId="0" borderId="34" xfId="0" applyFont="1" applyBorder="1" applyAlignment="1" applyProtection="1">
      <alignment horizontal="center" vertical="center" wrapText="1"/>
      <protection hidden="1"/>
    </xf>
    <xf numFmtId="2" fontId="10" fillId="0" borderId="39" xfId="0" applyNumberFormat="1" applyFont="1" applyBorder="1" applyAlignment="1" applyProtection="1">
      <alignment horizontal="center" vertical="center" wrapText="1"/>
      <protection hidden="1"/>
    </xf>
    <xf numFmtId="0" fontId="10" fillId="0" borderId="35" xfId="0" applyFont="1" applyBorder="1" applyAlignment="1" applyProtection="1">
      <alignment horizontal="center" vertical="center" wrapText="1"/>
      <protection hidden="1"/>
    </xf>
    <xf numFmtId="2" fontId="10" fillId="0" borderId="35" xfId="0" applyNumberFormat="1" applyFont="1" applyBorder="1" applyAlignment="1" applyProtection="1">
      <alignment horizontal="center" vertical="center" wrapText="1"/>
      <protection hidden="1"/>
    </xf>
    <xf numFmtId="2" fontId="0" fillId="0" borderId="36" xfId="0" applyNumberFormat="1" applyBorder="1" applyAlignment="1" applyProtection="1">
      <alignment horizontal="center" vertical="center"/>
      <protection hidden="1"/>
    </xf>
    <xf numFmtId="2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5" xfId="0" applyFont="1" applyBorder="1" applyProtection="1">
      <protection hidden="1"/>
    </xf>
    <xf numFmtId="0" fontId="0" fillId="0" borderId="16" xfId="0" applyBorder="1" applyProtection="1">
      <protection hidden="1"/>
    </xf>
    <xf numFmtId="2" fontId="0" fillId="0" borderId="0" xfId="0" applyNumberFormat="1" applyProtection="1">
      <protection hidden="1"/>
    </xf>
    <xf numFmtId="0" fontId="3" fillId="2" borderId="9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4" fillId="10" borderId="3" xfId="0" applyFont="1" applyFill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9" fillId="5" borderId="9" xfId="0" applyFont="1" applyFill="1" applyBorder="1" applyAlignment="1" applyProtection="1">
      <alignment horizontal="center" vertical="center" wrapText="1"/>
      <protection hidden="1"/>
    </xf>
    <xf numFmtId="0" fontId="9" fillId="5" borderId="7" xfId="0" applyFont="1" applyFill="1" applyBorder="1" applyAlignment="1" applyProtection="1">
      <alignment horizontal="center" vertical="center" wrapText="1"/>
      <protection hidden="1"/>
    </xf>
    <xf numFmtId="0" fontId="9" fillId="5" borderId="3" xfId="0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2" fontId="0" fillId="10" borderId="43" xfId="0" applyNumberFormat="1" applyFill="1" applyBorder="1" applyAlignment="1" applyProtection="1">
      <alignment horizontal="center" vertical="center"/>
      <protection hidden="1"/>
    </xf>
    <xf numFmtId="2" fontId="0" fillId="10" borderId="51" xfId="0" applyNumberFormat="1" applyFill="1" applyBorder="1" applyAlignment="1" applyProtection="1">
      <alignment horizontal="center" vertical="center"/>
      <protection hidden="1"/>
    </xf>
    <xf numFmtId="2" fontId="0" fillId="0" borderId="51" xfId="0" applyNumberFormat="1" applyBorder="1" applyAlignment="1" applyProtection="1">
      <alignment horizontal="center" vertical="center"/>
      <protection hidden="1"/>
    </xf>
    <xf numFmtId="2" fontId="18" fillId="0" borderId="9" xfId="0" applyNumberFormat="1" applyFont="1" applyBorder="1" applyAlignment="1" applyProtection="1">
      <alignment horizontal="center" vertical="center"/>
      <protection hidden="1"/>
    </xf>
    <xf numFmtId="2" fontId="0" fillId="5" borderId="1" xfId="0" applyNumberFormat="1" applyFill="1" applyBorder="1" applyAlignment="1" applyProtection="1">
      <alignment horizontal="center" vertical="center"/>
      <protection hidden="1"/>
    </xf>
    <xf numFmtId="2" fontId="4" fillId="5" borderId="1" xfId="0" applyNumberFormat="1" applyFont="1" applyFill="1" applyBorder="1" applyAlignment="1" applyProtection="1">
      <alignment horizontal="center" vertical="center"/>
      <protection hidden="1"/>
    </xf>
    <xf numFmtId="2" fontId="4" fillId="5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Border="1" applyAlignment="1" applyProtection="1">
      <alignment horizontal="center" vertical="center" wrapText="1"/>
      <protection hidden="1"/>
    </xf>
    <xf numFmtId="2" fontId="4" fillId="5" borderId="3" xfId="0" applyNumberFormat="1" applyFont="1" applyFill="1" applyBorder="1" applyAlignment="1" applyProtection="1">
      <alignment horizontal="center" vertical="center" wrapText="1"/>
      <protection hidden="1"/>
    </xf>
    <xf numFmtId="2" fontId="4" fillId="5" borderId="3" xfId="0" applyNumberFormat="1" applyFont="1" applyFill="1" applyBorder="1" applyAlignment="1" applyProtection="1">
      <alignment horizontal="center" vertical="center"/>
      <protection hidden="1"/>
    </xf>
    <xf numFmtId="0" fontId="13" fillId="0" borderId="53" xfId="0" applyFont="1" applyBorder="1" applyAlignment="1" applyProtection="1">
      <alignment horizontal="center"/>
      <protection hidden="1"/>
    </xf>
    <xf numFmtId="0" fontId="10" fillId="3" borderId="54" xfId="0" applyFont="1" applyFill="1" applyBorder="1" applyAlignment="1" applyProtection="1">
      <alignment horizontal="center" vertical="center" wrapText="1"/>
      <protection hidden="1"/>
    </xf>
    <xf numFmtId="0" fontId="13" fillId="0" borderId="54" xfId="0" applyFont="1" applyBorder="1" applyAlignment="1" applyProtection="1">
      <alignment horizontal="center"/>
      <protection hidden="1"/>
    </xf>
    <xf numFmtId="0" fontId="13" fillId="0" borderId="38" xfId="0" applyFont="1" applyBorder="1" applyAlignment="1" applyProtection="1">
      <alignment horizontal="center"/>
      <protection hidden="1"/>
    </xf>
    <xf numFmtId="0" fontId="13" fillId="0" borderId="25" xfId="0" applyFont="1" applyBorder="1" applyAlignment="1" applyProtection="1">
      <alignment horizontal="center"/>
      <protection hidden="1"/>
    </xf>
    <xf numFmtId="0" fontId="10" fillId="3" borderId="25" xfId="0" applyFont="1" applyFill="1" applyBorder="1" applyAlignment="1" applyProtection="1">
      <alignment horizontal="center" vertical="center" wrapText="1"/>
      <protection hidden="1"/>
    </xf>
    <xf numFmtId="0" fontId="13" fillId="0" borderId="53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2" fontId="13" fillId="0" borderId="26" xfId="0" applyNumberFormat="1" applyFont="1" applyBorder="1" applyAlignment="1" applyProtection="1">
      <alignment horizontal="center" vertical="center"/>
      <protection hidden="1"/>
    </xf>
    <xf numFmtId="2" fontId="13" fillId="0" borderId="29" xfId="0" applyNumberFormat="1" applyFont="1" applyBorder="1" applyAlignment="1" applyProtection="1">
      <alignment horizontal="center" vertical="center"/>
      <protection hidden="1"/>
    </xf>
    <xf numFmtId="2" fontId="10" fillId="3" borderId="27" xfId="0" applyNumberFormat="1" applyFont="1" applyFill="1" applyBorder="1" applyAlignment="1" applyProtection="1">
      <alignment horizontal="center" vertical="center" wrapText="1"/>
      <protection hidden="1"/>
    </xf>
    <xf numFmtId="2" fontId="13" fillId="0" borderId="14" xfId="0" applyNumberFormat="1" applyFont="1" applyBorder="1" applyAlignment="1" applyProtection="1">
      <alignment horizontal="center" vertical="center"/>
      <protection hidden="1"/>
    </xf>
    <xf numFmtId="2" fontId="13" fillId="0" borderId="30" xfId="0" applyNumberFormat="1" applyFont="1" applyBorder="1" applyAlignment="1" applyProtection="1">
      <alignment horizontal="center" vertical="center"/>
      <protection hidden="1"/>
    </xf>
    <xf numFmtId="2" fontId="13" fillId="0" borderId="27" xfId="0" applyNumberFormat="1" applyFont="1" applyBorder="1" applyAlignment="1" applyProtection="1">
      <alignment horizontal="center" vertical="center"/>
      <protection hidden="1"/>
    </xf>
    <xf numFmtId="2" fontId="13" fillId="0" borderId="28" xfId="0" applyNumberFormat="1" applyFont="1" applyBorder="1" applyAlignment="1" applyProtection="1">
      <alignment horizontal="center" vertical="center"/>
      <protection hidden="1"/>
    </xf>
    <xf numFmtId="2" fontId="10" fillId="3" borderId="30" xfId="0" applyNumberFormat="1" applyFont="1" applyFill="1" applyBorder="1" applyAlignment="1" applyProtection="1">
      <alignment horizontal="center" vertical="center" wrapText="1"/>
      <protection hidden="1"/>
    </xf>
    <xf numFmtId="2" fontId="13" fillId="0" borderId="42" xfId="0" applyNumberFormat="1" applyFont="1" applyBorder="1" applyAlignment="1" applyProtection="1">
      <alignment horizontal="center" vertical="center"/>
      <protection hidden="1"/>
    </xf>
    <xf numFmtId="2" fontId="13" fillId="0" borderId="48" xfId="0" applyNumberFormat="1" applyFont="1" applyBorder="1" applyAlignment="1" applyProtection="1">
      <alignment horizontal="center" vertical="center"/>
      <protection hidden="1"/>
    </xf>
    <xf numFmtId="2" fontId="10" fillId="3" borderId="48" xfId="0" applyNumberFormat="1" applyFont="1" applyFill="1" applyBorder="1" applyAlignment="1" applyProtection="1">
      <alignment horizontal="center" vertical="center" wrapText="1"/>
      <protection hidden="1"/>
    </xf>
    <xf numFmtId="2" fontId="13" fillId="0" borderId="25" xfId="0" applyNumberFormat="1" applyFont="1" applyBorder="1" applyAlignment="1" applyProtection="1">
      <alignment horizontal="center" vertic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/>
    <xf numFmtId="2" fontId="8" fillId="0" borderId="0" xfId="0" applyNumberFormat="1" applyFont="1" applyAlignment="1" applyProtection="1">
      <alignment horizontal="center"/>
      <protection hidden="1"/>
    </xf>
    <xf numFmtId="2" fontId="2" fillId="0" borderId="0" xfId="0" applyNumberFormat="1" applyFont="1" applyAlignment="1" applyProtection="1">
      <alignment horizontal="center"/>
      <protection hidden="1"/>
    </xf>
    <xf numFmtId="2" fontId="13" fillId="4" borderId="0" xfId="0" applyNumberFormat="1" applyFont="1" applyFill="1" applyAlignment="1" applyProtection="1">
      <alignment horizontal="center" vertical="center" wrapText="1"/>
      <protection hidden="1"/>
    </xf>
    <xf numFmtId="2" fontId="13" fillId="0" borderId="29" xfId="0" applyNumberFormat="1" applyFont="1" applyBorder="1" applyAlignment="1" applyProtection="1">
      <alignment horizontal="center" vertical="center" wrapText="1"/>
      <protection hidden="1"/>
    </xf>
    <xf numFmtId="2" fontId="13" fillId="0" borderId="30" xfId="0" applyNumberFormat="1" applyFont="1" applyBorder="1" applyAlignment="1" applyProtection="1">
      <alignment horizontal="center" vertical="center" wrapText="1"/>
      <protection hidden="1"/>
    </xf>
    <xf numFmtId="2" fontId="13" fillId="0" borderId="55" xfId="0" applyNumberFormat="1" applyFont="1" applyBorder="1" applyAlignment="1" applyProtection="1">
      <alignment horizontal="center" vertical="center" wrapText="1"/>
      <protection hidden="1"/>
    </xf>
    <xf numFmtId="2" fontId="10" fillId="0" borderId="29" xfId="0" applyNumberFormat="1" applyFont="1" applyBorder="1" applyAlignment="1" applyProtection="1">
      <alignment horizontal="center" vertical="center" wrapText="1"/>
      <protection hidden="1"/>
    </xf>
    <xf numFmtId="2" fontId="10" fillId="0" borderId="30" xfId="0" applyNumberFormat="1" applyFont="1" applyBorder="1" applyAlignment="1" applyProtection="1">
      <alignment horizontal="center" vertical="center" wrapText="1"/>
      <protection hidden="1"/>
    </xf>
    <xf numFmtId="2" fontId="10" fillId="3" borderId="33" xfId="0" applyNumberFormat="1" applyFont="1" applyFill="1" applyBorder="1" applyAlignment="1" applyProtection="1">
      <alignment horizontal="center" vertical="center" wrapText="1"/>
      <protection hidden="1"/>
    </xf>
    <xf numFmtId="2" fontId="10" fillId="3" borderId="55" xfId="0" applyNumberFormat="1" applyFont="1" applyFill="1" applyBorder="1" applyAlignment="1" applyProtection="1">
      <alignment horizontal="center" vertical="center" wrapText="1"/>
      <protection hidden="1"/>
    </xf>
    <xf numFmtId="2" fontId="10" fillId="3" borderId="51" xfId="0" applyNumberFormat="1" applyFont="1" applyFill="1" applyBorder="1" applyAlignment="1" applyProtection="1">
      <alignment horizontal="center" vertical="center" wrapText="1"/>
      <protection hidden="1"/>
    </xf>
    <xf numFmtId="4" fontId="14" fillId="0" borderId="1" xfId="1" applyNumberFormat="1" applyFont="1" applyBorder="1" applyAlignment="1" applyProtection="1">
      <alignment horizontal="center" vertical="center"/>
      <protection hidden="1"/>
    </xf>
    <xf numFmtId="2" fontId="0" fillId="10" borderId="44" xfId="0" applyNumberFormat="1" applyFill="1" applyBorder="1" applyAlignment="1" applyProtection="1">
      <alignment horizontal="center" vertical="center"/>
      <protection hidden="1"/>
    </xf>
    <xf numFmtId="2" fontId="0" fillId="10" borderId="48" xfId="0" applyNumberFormat="1" applyFill="1" applyBorder="1" applyAlignment="1" applyProtection="1">
      <alignment horizontal="center" vertical="center"/>
      <protection hidden="1"/>
    </xf>
    <xf numFmtId="0" fontId="0" fillId="0" borderId="52" xfId="0" applyBorder="1" applyAlignment="1" applyProtection="1">
      <alignment horizontal="center" vertical="center" wrapText="1"/>
      <protection hidden="1"/>
    </xf>
    <xf numFmtId="0" fontId="0" fillId="0" borderId="56" xfId="0" applyBorder="1" applyAlignment="1" applyProtection="1">
      <alignment horizontal="center" vertical="center" wrapText="1"/>
      <protection hidden="1"/>
    </xf>
    <xf numFmtId="0" fontId="0" fillId="6" borderId="52" xfId="0" applyFill="1" applyBorder="1" applyAlignment="1" applyProtection="1">
      <alignment horizontal="center" vertical="center"/>
      <protection hidden="1"/>
    </xf>
    <xf numFmtId="0" fontId="0" fillId="6" borderId="56" xfId="0" applyFill="1" applyBorder="1" applyAlignment="1" applyProtection="1">
      <alignment horizontal="center" vertical="center" wrapText="1"/>
      <protection hidden="1"/>
    </xf>
    <xf numFmtId="0" fontId="0" fillId="0" borderId="52" xfId="0" applyBorder="1" applyAlignment="1" applyProtection="1">
      <alignment horizontal="center" vertical="center"/>
      <protection hidden="1"/>
    </xf>
    <xf numFmtId="0" fontId="2" fillId="0" borderId="52" xfId="0" applyFont="1" applyBorder="1" applyAlignment="1" applyProtection="1">
      <alignment horizontal="center" vertical="center"/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4" fontId="0" fillId="0" borderId="42" xfId="0" applyNumberFormat="1" applyBorder="1" applyAlignment="1">
      <alignment horizontal="center" vertical="center"/>
    </xf>
    <xf numFmtId="4" fontId="0" fillId="0" borderId="43" xfId="0" applyNumberFormat="1" applyBorder="1" applyAlignment="1">
      <alignment horizontal="center" vertical="center"/>
    </xf>
    <xf numFmtId="4" fontId="0" fillId="0" borderId="4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12" borderId="1" xfId="0" applyFont="1" applyFill="1" applyBorder="1" applyAlignment="1" applyProtection="1">
      <alignment horizontal="center" vertical="center"/>
      <protection hidden="1"/>
    </xf>
    <xf numFmtId="0" fontId="3" fillId="12" borderId="2" xfId="0" applyFont="1" applyFill="1" applyBorder="1" applyAlignment="1" applyProtection="1">
      <alignment horizontal="center" vertical="center"/>
      <protection hidden="1"/>
    </xf>
    <xf numFmtId="0" fontId="3" fillId="12" borderId="16" xfId="0" applyFont="1" applyFill="1" applyBorder="1" applyAlignment="1" applyProtection="1">
      <alignment horizontal="center" vertical="center"/>
      <protection hidden="1"/>
    </xf>
    <xf numFmtId="2" fontId="3" fillId="12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3" fillId="12" borderId="2" xfId="0" applyFont="1" applyFill="1" applyBorder="1" applyAlignment="1" applyProtection="1">
      <alignment horizontal="left" vertical="center"/>
      <protection hidden="1"/>
    </xf>
    <xf numFmtId="0" fontId="4" fillId="10" borderId="42" xfId="0" applyFont="1" applyFill="1" applyBorder="1" applyAlignment="1" applyProtection="1">
      <alignment horizontal="left" vertical="center" wrapText="1"/>
      <protection hidden="1"/>
    </xf>
    <xf numFmtId="0" fontId="4" fillId="10" borderId="48" xfId="0" applyFont="1" applyFill="1" applyBorder="1" applyAlignment="1" applyProtection="1">
      <alignment horizontal="left" vertical="center" wrapText="1"/>
      <protection hidden="1"/>
    </xf>
    <xf numFmtId="0" fontId="4" fillId="10" borderId="4" xfId="0" applyFont="1" applyFill="1" applyBorder="1" applyAlignment="1" applyProtection="1">
      <alignment horizontal="left" vertical="center" wrapText="1"/>
      <protection hidden="1"/>
    </xf>
    <xf numFmtId="0" fontId="4" fillId="0" borderId="42" xfId="0" applyFont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48" xfId="0" applyFont="1" applyBorder="1" applyAlignment="1" applyProtection="1">
      <alignment horizontal="left" vertical="center" wrapText="1"/>
      <protection hidden="1"/>
    </xf>
    <xf numFmtId="0" fontId="4" fillId="10" borderId="6" xfId="0" applyFont="1" applyFill="1" applyBorder="1" applyAlignment="1" applyProtection="1">
      <alignment horizontal="left" vertical="center" wrapText="1"/>
      <protection hidden="1"/>
    </xf>
    <xf numFmtId="0" fontId="4" fillId="0" borderId="3" xfId="0" applyFont="1" applyBorder="1" applyAlignment="1" applyProtection="1">
      <alignment horizontal="left" vertical="center" wrapText="1"/>
      <protection hidden="1"/>
    </xf>
    <xf numFmtId="0" fontId="4" fillId="10" borderId="3" xfId="0" applyFont="1" applyFill="1" applyBorder="1" applyAlignment="1" applyProtection="1">
      <alignment horizontal="left" vertical="center" wrapText="1"/>
      <protection hidden="1"/>
    </xf>
    <xf numFmtId="0" fontId="4" fillId="0" borderId="13" xfId="0" applyFont="1" applyBorder="1" applyAlignment="1" applyProtection="1">
      <alignment horizontal="left" vertical="center" wrapText="1"/>
      <protection hidden="1"/>
    </xf>
    <xf numFmtId="0" fontId="4" fillId="10" borderId="49" xfId="0" applyFont="1" applyFill="1" applyBorder="1" applyAlignment="1" applyProtection="1">
      <alignment horizontal="left" vertical="center" wrapText="1"/>
      <protection hidden="1"/>
    </xf>
    <xf numFmtId="0" fontId="4" fillId="0" borderId="49" xfId="0" applyFont="1" applyBorder="1" applyAlignment="1" applyProtection="1">
      <alignment horizontal="left" vertical="center" wrapText="1"/>
      <protection hidden="1"/>
    </xf>
    <xf numFmtId="0" fontId="6" fillId="0" borderId="4" xfId="0" applyFont="1" applyBorder="1" applyAlignment="1" applyProtection="1">
      <alignment horizontal="left" vertical="center" wrapText="1"/>
      <protection hidden="1"/>
    </xf>
    <xf numFmtId="0" fontId="14" fillId="0" borderId="0" xfId="0" applyFont="1" applyAlignment="1" applyProtection="1">
      <alignment horizontal="left" vertical="center" wrapText="1"/>
      <protection hidden="1"/>
    </xf>
    <xf numFmtId="0" fontId="14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3" fillId="12" borderId="11" xfId="0" applyFont="1" applyFill="1" applyBorder="1" applyAlignment="1" applyProtection="1">
      <alignment horizontal="center" vertical="center"/>
      <protection hidden="1"/>
    </xf>
    <xf numFmtId="2" fontId="3" fillId="12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/>
      <protection hidden="1"/>
    </xf>
    <xf numFmtId="0" fontId="4" fillId="5" borderId="4" xfId="0" applyFont="1" applyFill="1" applyBorder="1" applyAlignment="1" applyProtection="1">
      <alignment horizontal="left" vertical="center" wrapText="1"/>
      <protection hidden="1"/>
    </xf>
    <xf numFmtId="0" fontId="4" fillId="5" borderId="3" xfId="0" applyFont="1" applyFill="1" applyBorder="1" applyAlignment="1" applyProtection="1">
      <alignment horizontal="left" vertical="center" wrapText="1"/>
      <protection hidden="1"/>
    </xf>
    <xf numFmtId="2" fontId="2" fillId="0" borderId="1" xfId="0" applyNumberFormat="1" applyFont="1" applyBorder="1" applyProtection="1">
      <protection hidden="1"/>
    </xf>
    <xf numFmtId="0" fontId="14" fillId="0" borderId="0" xfId="0" applyFont="1" applyAlignment="1" applyProtection="1">
      <alignment horizontal="left" wrapText="1"/>
      <protection hidden="1"/>
    </xf>
    <xf numFmtId="0" fontId="21" fillId="0" borderId="0" xfId="0" applyFont="1" applyProtection="1">
      <protection hidden="1"/>
    </xf>
    <xf numFmtId="0" fontId="22" fillId="11" borderId="0" xfId="2" applyFont="1" applyFill="1" applyAlignment="1">
      <alignment horizontal="left" vertical="center" wrapText="1"/>
    </xf>
    <xf numFmtId="0" fontId="9" fillId="5" borderId="6" xfId="0" applyFont="1" applyFill="1" applyBorder="1" applyAlignment="1" applyProtection="1">
      <alignment horizontal="center" vertical="center" wrapText="1"/>
      <protection hidden="1"/>
    </xf>
    <xf numFmtId="0" fontId="9" fillId="5" borderId="4" xfId="0" applyFont="1" applyFill="1" applyBorder="1" applyAlignment="1" applyProtection="1">
      <alignment horizontal="center" vertical="center" wrapText="1"/>
      <protection hidden="1"/>
    </xf>
    <xf numFmtId="0" fontId="10" fillId="13" borderId="3" xfId="0" applyFont="1" applyFill="1" applyBorder="1" applyAlignment="1" applyProtection="1">
      <alignment horizontal="center" vertical="center" wrapText="1"/>
      <protection hidden="1"/>
    </xf>
    <xf numFmtId="0" fontId="10" fillId="13" borderId="4" xfId="0" applyFont="1" applyFill="1" applyBorder="1" applyAlignment="1" applyProtection="1">
      <alignment horizontal="center" vertical="center" wrapText="1"/>
      <protection hidden="1"/>
    </xf>
    <xf numFmtId="0" fontId="10" fillId="13" borderId="1" xfId="0" applyFont="1" applyFill="1" applyBorder="1" applyAlignment="1" applyProtection="1">
      <alignment horizontal="center" vertical="center"/>
      <protection hidden="1"/>
    </xf>
    <xf numFmtId="0" fontId="10" fillId="13" borderId="1" xfId="0" applyFont="1" applyFill="1" applyBorder="1" applyAlignment="1" applyProtection="1">
      <alignment vertical="center"/>
      <protection hidden="1"/>
    </xf>
    <xf numFmtId="0" fontId="9" fillId="5" borderId="19" xfId="0" applyFont="1" applyFill="1" applyBorder="1" applyAlignment="1" applyProtection="1">
      <alignment horizontal="center" vertical="center" wrapText="1"/>
      <protection hidden="1"/>
    </xf>
    <xf numFmtId="0" fontId="9" fillId="5" borderId="18" xfId="0" applyFont="1" applyFill="1" applyBorder="1" applyAlignment="1" applyProtection="1">
      <alignment horizontal="center" vertical="center" wrapText="1"/>
      <protection hidden="1"/>
    </xf>
    <xf numFmtId="0" fontId="10" fillId="13" borderId="4" xfId="0" applyFont="1" applyFill="1" applyBorder="1" applyAlignment="1" applyProtection="1">
      <alignment horizontal="center" vertical="center"/>
      <protection hidden="1"/>
    </xf>
    <xf numFmtId="0" fontId="10" fillId="13" borderId="1" xfId="0" applyFont="1" applyFill="1" applyBorder="1" applyAlignment="1" applyProtection="1">
      <alignment horizontal="center" vertical="center" wrapText="1"/>
      <protection hidden="1"/>
    </xf>
    <xf numFmtId="0" fontId="13" fillId="13" borderId="3" xfId="0" applyFont="1" applyFill="1" applyBorder="1" applyAlignment="1" applyProtection="1">
      <alignment horizontal="center" vertical="center" wrapText="1"/>
      <protection hidden="1"/>
    </xf>
    <xf numFmtId="0" fontId="13" fillId="13" borderId="4" xfId="0" applyFont="1" applyFill="1" applyBorder="1" applyAlignment="1" applyProtection="1">
      <alignment horizontal="center" vertical="center" wrapText="1"/>
      <protection hidden="1"/>
    </xf>
    <xf numFmtId="0" fontId="9" fillId="5" borderId="1" xfId="0" applyFont="1" applyFill="1" applyBorder="1" applyAlignment="1" applyProtection="1">
      <alignment horizontal="center" vertical="center"/>
      <protection hidden="1"/>
    </xf>
    <xf numFmtId="0" fontId="13" fillId="13" borderId="1" xfId="0" applyFont="1" applyFill="1" applyBorder="1" applyAlignment="1" applyProtection="1">
      <alignment horizontal="center" vertical="center"/>
      <protection hidden="1"/>
    </xf>
    <xf numFmtId="0" fontId="10" fillId="0" borderId="54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2" fontId="2" fillId="0" borderId="0" xfId="0" applyNumberFormat="1" applyFont="1" applyAlignment="1" applyProtection="1">
      <alignment horizontal="center" vertical="center"/>
      <protection hidden="1"/>
    </xf>
    <xf numFmtId="0" fontId="10" fillId="0" borderId="57" xfId="0" applyFont="1" applyBorder="1" applyAlignment="1" applyProtection="1">
      <alignment horizontal="center" vertical="center" wrapText="1"/>
      <protection hidden="1"/>
    </xf>
    <xf numFmtId="0" fontId="10" fillId="0" borderId="45" xfId="0" applyFont="1" applyBorder="1" applyAlignment="1" applyProtection="1">
      <alignment horizontal="center" vertical="center" wrapText="1"/>
      <protection hidden="1"/>
    </xf>
    <xf numFmtId="0" fontId="10" fillId="0" borderId="58" xfId="0" applyFont="1" applyBorder="1" applyAlignment="1" applyProtection="1">
      <alignment horizontal="center" vertical="center" wrapText="1"/>
      <protection hidden="1"/>
    </xf>
    <xf numFmtId="2" fontId="10" fillId="0" borderId="58" xfId="0" applyNumberFormat="1" applyFont="1" applyBorder="1" applyAlignment="1" applyProtection="1">
      <alignment horizontal="center" vertical="center" wrapText="1"/>
      <protection hidden="1"/>
    </xf>
    <xf numFmtId="2" fontId="10" fillId="0" borderId="59" xfId="0" applyNumberFormat="1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10" fillId="6" borderId="28" xfId="0" applyFont="1" applyFill="1" applyBorder="1" applyAlignment="1" applyProtection="1">
      <alignment horizontal="center" vertical="center" wrapText="1"/>
      <protection hidden="1"/>
    </xf>
    <xf numFmtId="0" fontId="10" fillId="6" borderId="26" xfId="0" applyFont="1" applyFill="1" applyBorder="1" applyAlignment="1" applyProtection="1">
      <alignment horizontal="center" vertical="center" wrapText="1"/>
      <protection hidden="1"/>
    </xf>
    <xf numFmtId="2" fontId="10" fillId="6" borderId="26" xfId="0" applyNumberFormat="1" applyFont="1" applyFill="1" applyBorder="1" applyAlignment="1" applyProtection="1">
      <alignment horizontal="center" vertical="center" wrapText="1"/>
      <protection hidden="1"/>
    </xf>
    <xf numFmtId="2" fontId="10" fillId="6" borderId="29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27" xfId="0" applyFont="1" applyFill="1" applyBorder="1" applyAlignment="1" applyProtection="1">
      <alignment horizontal="center" vertical="center" wrapText="1"/>
      <protection hidden="1"/>
    </xf>
    <xf numFmtId="0" fontId="10" fillId="6" borderId="14" xfId="0" applyFont="1" applyFill="1" applyBorder="1" applyAlignment="1" applyProtection="1">
      <alignment horizontal="center" vertical="center" wrapText="1"/>
      <protection hidden="1"/>
    </xf>
    <xf numFmtId="2" fontId="10" fillId="6" borderId="14" xfId="0" applyNumberFormat="1" applyFont="1" applyFill="1" applyBorder="1" applyAlignment="1" applyProtection="1">
      <alignment horizontal="center" vertical="center" wrapText="1"/>
      <protection hidden="1"/>
    </xf>
    <xf numFmtId="2" fontId="10" fillId="6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0" xfId="0" applyFont="1" applyFill="1" applyAlignment="1" applyProtection="1">
      <alignment vertical="center"/>
      <protection hidden="1"/>
    </xf>
    <xf numFmtId="0" fontId="4" fillId="10" borderId="50" xfId="0" applyFont="1" applyFill="1" applyBorder="1" applyAlignment="1" applyProtection="1">
      <alignment horizontal="center" vertical="center"/>
      <protection hidden="1"/>
    </xf>
    <xf numFmtId="0" fontId="4" fillId="10" borderId="22" xfId="0" applyFont="1" applyFill="1" applyBorder="1" applyAlignment="1" applyProtection="1">
      <alignment horizontal="center" vertical="center"/>
      <protection hidden="1"/>
    </xf>
    <xf numFmtId="0" fontId="4" fillId="10" borderId="10" xfId="0" applyFont="1" applyFill="1" applyBorder="1" applyAlignment="1" applyProtection="1">
      <alignment horizontal="center" vertical="center" wrapText="1"/>
      <protection hidden="1"/>
    </xf>
    <xf numFmtId="0" fontId="4" fillId="10" borderId="12" xfId="0" applyFont="1" applyFill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4" fillId="10" borderId="10" xfId="0" applyFont="1" applyFill="1" applyBorder="1" applyAlignment="1" applyProtection="1">
      <alignment horizontal="center" vertical="center"/>
      <protection hidden="1"/>
    </xf>
    <xf numFmtId="0" fontId="4" fillId="10" borderId="37" xfId="0" applyFont="1" applyFill="1" applyBorder="1" applyAlignment="1" applyProtection="1">
      <alignment horizontal="center" vertical="center"/>
      <protection hidden="1"/>
    </xf>
    <xf numFmtId="0" fontId="4" fillId="10" borderId="12" xfId="0" applyFont="1" applyFill="1" applyBorder="1" applyAlignment="1" applyProtection="1">
      <alignment horizontal="center" vertical="center"/>
      <protection hidden="1"/>
    </xf>
    <xf numFmtId="0" fontId="4" fillId="10" borderId="50" xfId="0" applyFont="1" applyFill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37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0" fontId="4" fillId="10" borderId="22" xfId="0" applyFont="1" applyFill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12" fillId="14" borderId="15" xfId="0" applyFont="1" applyFill="1" applyBorder="1" applyAlignment="1" applyProtection="1">
      <alignment horizontal="center" vertical="center" wrapText="1"/>
      <protection hidden="1"/>
    </xf>
    <xf numFmtId="0" fontId="12" fillId="14" borderId="16" xfId="0" applyFont="1" applyFill="1" applyBorder="1" applyAlignment="1" applyProtection="1">
      <alignment horizontal="center" vertical="center" wrapText="1"/>
      <protection hidden="1"/>
    </xf>
    <xf numFmtId="0" fontId="12" fillId="14" borderId="17" xfId="0" applyFont="1" applyFill="1" applyBorder="1" applyAlignment="1" applyProtection="1">
      <alignment horizontal="center" vertical="center" wrapText="1"/>
      <protection hidden="1"/>
    </xf>
    <xf numFmtId="0" fontId="10" fillId="13" borderId="9" xfId="0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8" fillId="14" borderId="15" xfId="0" applyFont="1" applyFill="1" applyBorder="1" applyAlignment="1" applyProtection="1">
      <alignment horizontal="center" vertical="center"/>
      <protection hidden="1"/>
    </xf>
    <xf numFmtId="0" fontId="8" fillId="14" borderId="16" xfId="0" applyFont="1" applyFill="1" applyBorder="1" applyAlignment="1" applyProtection="1">
      <alignment horizontal="center" vertical="center"/>
      <protection hidden="1"/>
    </xf>
    <xf numFmtId="0" fontId="8" fillId="14" borderId="17" xfId="0" applyFont="1" applyFill="1" applyBorder="1" applyAlignment="1" applyProtection="1">
      <alignment horizontal="center" vertical="center"/>
      <protection hidden="1"/>
    </xf>
    <xf numFmtId="0" fontId="9" fillId="5" borderId="9" xfId="0" applyFont="1" applyFill="1" applyBorder="1" applyAlignment="1" applyProtection="1">
      <alignment vertical="center" wrapText="1"/>
      <protection hidden="1"/>
    </xf>
    <xf numFmtId="0" fontId="9" fillId="5" borderId="8" xfId="0" applyFont="1" applyFill="1" applyBorder="1" applyAlignment="1" applyProtection="1">
      <alignment vertical="center" wrapText="1"/>
      <protection hidden="1"/>
    </xf>
    <xf numFmtId="0" fontId="9" fillId="5" borderId="9" xfId="0" applyFont="1" applyFill="1" applyBorder="1" applyAlignment="1" applyProtection="1">
      <alignment horizontal="center" vertical="center" wrapText="1"/>
      <protection hidden="1"/>
    </xf>
    <xf numFmtId="0" fontId="9" fillId="5" borderId="3" xfId="0" applyFont="1" applyFill="1" applyBorder="1" applyAlignment="1" applyProtection="1">
      <alignment horizontal="center" vertical="center" wrapText="1"/>
      <protection hidden="1"/>
    </xf>
    <xf numFmtId="0" fontId="9" fillId="5" borderId="8" xfId="0" applyFont="1" applyFill="1" applyBorder="1" applyAlignment="1" applyProtection="1">
      <alignment horizontal="center" vertical="center" wrapText="1"/>
      <protection hidden="1"/>
    </xf>
    <xf numFmtId="0" fontId="8" fillId="14" borderId="15" xfId="0" applyFont="1" applyFill="1" applyBorder="1" applyAlignment="1" applyProtection="1">
      <alignment horizontal="center" vertical="center" wrapText="1"/>
      <protection hidden="1"/>
    </xf>
    <xf numFmtId="0" fontId="8" fillId="14" borderId="16" xfId="0" applyFont="1" applyFill="1" applyBorder="1" applyAlignment="1" applyProtection="1">
      <alignment horizontal="center" vertical="center" wrapText="1"/>
      <protection hidden="1"/>
    </xf>
    <xf numFmtId="0" fontId="8" fillId="14" borderId="17" xfId="0" applyFont="1" applyFill="1" applyBorder="1" applyAlignment="1" applyProtection="1">
      <alignment horizontal="center" vertical="center" wrapText="1"/>
      <protection hidden="1"/>
    </xf>
    <xf numFmtId="0" fontId="9" fillId="5" borderId="7" xfId="0" applyFont="1" applyFill="1" applyBorder="1" applyAlignment="1" applyProtection="1">
      <alignment horizontal="center" vertical="center" wrapText="1"/>
      <protection hidden="1"/>
    </xf>
    <xf numFmtId="0" fontId="6" fillId="3" borderId="15" xfId="0" applyFont="1" applyFill="1" applyBorder="1" applyAlignment="1" applyProtection="1">
      <alignment horizontal="center" vertical="center" wrapText="1"/>
      <protection hidden="1"/>
    </xf>
    <xf numFmtId="0" fontId="6" fillId="3" borderId="16" xfId="0" applyFont="1" applyFill="1" applyBorder="1" applyAlignment="1" applyProtection="1">
      <alignment horizontal="center" vertical="center" wrapText="1"/>
      <protection hidden="1"/>
    </xf>
    <xf numFmtId="0" fontId="6" fillId="3" borderId="2" xfId="0" applyFont="1" applyFill="1" applyBorder="1" applyAlignment="1" applyProtection="1">
      <alignment horizontal="center" vertical="center" wrapText="1"/>
      <protection hidden="1"/>
    </xf>
    <xf numFmtId="0" fontId="6" fillId="5" borderId="15" xfId="0" applyFont="1" applyFill="1" applyBorder="1" applyAlignment="1" applyProtection="1">
      <alignment horizontal="center" vertical="center" wrapText="1"/>
      <protection hidden="1"/>
    </xf>
    <xf numFmtId="0" fontId="6" fillId="5" borderId="16" xfId="0" applyFont="1" applyFill="1" applyBorder="1" applyAlignment="1" applyProtection="1">
      <alignment horizontal="center" vertical="center" wrapText="1"/>
      <protection hidden="1"/>
    </xf>
    <xf numFmtId="0" fontId="6" fillId="5" borderId="18" xfId="0" applyFont="1" applyFill="1" applyBorder="1" applyAlignment="1" applyProtection="1">
      <alignment horizontal="center" vertical="center" wrapText="1"/>
      <protection hidden="1"/>
    </xf>
    <xf numFmtId="0" fontId="10" fillId="13" borderId="3" xfId="0" applyFont="1" applyFill="1" applyBorder="1" applyAlignment="1" applyProtection="1">
      <alignment horizontal="center" vertical="center" wrapText="1"/>
      <protection hidden="1"/>
    </xf>
    <xf numFmtId="0" fontId="10" fillId="13" borderId="9" xfId="0" applyFont="1" applyFill="1" applyBorder="1" applyAlignment="1" applyProtection="1">
      <alignment horizontal="center" vertical="center"/>
      <protection hidden="1"/>
    </xf>
    <xf numFmtId="0" fontId="10" fillId="13" borderId="3" xfId="0" applyFont="1" applyFill="1" applyBorder="1" applyAlignment="1" applyProtection="1">
      <alignment horizontal="center" vertical="center"/>
      <protection hidden="1"/>
    </xf>
    <xf numFmtId="0" fontId="8" fillId="14" borderId="2" xfId="0" applyFont="1" applyFill="1" applyBorder="1" applyAlignment="1" applyProtection="1">
      <alignment horizontal="center" vertical="center" wrapText="1"/>
      <protection hidden="1"/>
    </xf>
    <xf numFmtId="0" fontId="9" fillId="5" borderId="20" xfId="0" applyFont="1" applyFill="1" applyBorder="1" applyAlignment="1" applyProtection="1">
      <alignment horizontal="center" vertical="center" wrapText="1"/>
      <protection hidden="1"/>
    </xf>
    <xf numFmtId="0" fontId="9" fillId="5" borderId="21" xfId="0" applyFont="1" applyFill="1" applyBorder="1" applyAlignment="1" applyProtection="1">
      <alignment horizontal="center" vertical="center" wrapText="1"/>
      <protection hidden="1"/>
    </xf>
    <xf numFmtId="0" fontId="12" fillId="14" borderId="2" xfId="0" applyFont="1" applyFill="1" applyBorder="1" applyAlignment="1" applyProtection="1">
      <alignment horizontal="center" vertical="center" wrapText="1"/>
      <protection hidden="1"/>
    </xf>
    <xf numFmtId="0" fontId="11" fillId="3" borderId="15" xfId="0" applyFont="1" applyFill="1" applyBorder="1" applyAlignment="1" applyProtection="1">
      <alignment horizontal="center" vertical="center" wrapText="1"/>
      <protection hidden="1"/>
    </xf>
    <xf numFmtId="0" fontId="11" fillId="3" borderId="16" xfId="0" applyFont="1" applyFill="1" applyBorder="1" applyAlignment="1" applyProtection="1">
      <alignment horizontal="center" vertical="center" wrapText="1"/>
      <protection hidden="1"/>
    </xf>
    <xf numFmtId="0" fontId="11" fillId="3" borderId="4" xfId="0" applyFont="1" applyFill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 wrapText="1"/>
      <protection hidden="1"/>
    </xf>
    <xf numFmtId="0" fontId="8" fillId="0" borderId="24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9" fillId="9" borderId="9" xfId="0" applyFont="1" applyFill="1" applyBorder="1" applyAlignment="1" applyProtection="1">
      <alignment horizontal="center" vertical="center" wrapText="1"/>
      <protection hidden="1"/>
    </xf>
    <xf numFmtId="0" fontId="0" fillId="9" borderId="3" xfId="0" applyFill="1" applyBorder="1" applyAlignment="1" applyProtection="1">
      <alignment horizontal="center" vertical="center" wrapText="1"/>
      <protection hidden="1"/>
    </xf>
    <xf numFmtId="2" fontId="2" fillId="5" borderId="9" xfId="0" applyNumberFormat="1" applyFont="1" applyFill="1" applyBorder="1" applyAlignment="1" applyProtection="1">
      <alignment horizontal="center" vertical="center"/>
      <protection hidden="1"/>
    </xf>
    <xf numFmtId="2" fontId="2" fillId="5" borderId="7" xfId="0" applyNumberFormat="1" applyFont="1" applyFill="1" applyBorder="1" applyAlignment="1" applyProtection="1">
      <alignment horizontal="center" vertical="center"/>
      <protection hidden="1"/>
    </xf>
    <xf numFmtId="0" fontId="2" fillId="5" borderId="9" xfId="0" applyFont="1" applyFill="1" applyBorder="1" applyAlignment="1" applyProtection="1">
      <alignment horizontal="center" vertical="center" wrapText="1"/>
      <protection hidden="1"/>
    </xf>
    <xf numFmtId="0" fontId="2" fillId="5" borderId="7" xfId="0" applyFont="1" applyFill="1" applyBorder="1" applyAlignment="1" applyProtection="1">
      <alignment horizontal="center" vertical="center" wrapText="1"/>
      <protection hidden="1"/>
    </xf>
    <xf numFmtId="0" fontId="2" fillId="5" borderId="44" xfId="0" applyFont="1" applyFill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9" fillId="7" borderId="9" xfId="0" applyFont="1" applyFill="1" applyBorder="1" applyAlignment="1" applyProtection="1">
      <alignment horizontal="center" vertical="center" wrapText="1"/>
      <protection hidden="1"/>
    </xf>
    <xf numFmtId="0" fontId="9" fillId="7" borderId="7" xfId="0" applyFont="1" applyFill="1" applyBorder="1" applyAlignment="1" applyProtection="1">
      <alignment horizontal="center" vertical="center" wrapText="1"/>
      <protection hidden="1"/>
    </xf>
    <xf numFmtId="0" fontId="9" fillId="8" borderId="9" xfId="0" applyFont="1" applyFill="1" applyBorder="1" applyAlignment="1" applyProtection="1">
      <alignment horizontal="center" vertical="center" wrapText="1"/>
      <protection hidden="1"/>
    </xf>
    <xf numFmtId="0" fontId="0" fillId="8" borderId="7" xfId="0" applyFill="1" applyBorder="1" applyAlignment="1" applyProtection="1">
      <alignment horizontal="center" vertical="center" wrapText="1"/>
      <protection hidden="1"/>
    </xf>
    <xf numFmtId="0" fontId="9" fillId="8" borderId="7" xfId="0" applyFont="1" applyFill="1" applyBorder="1" applyAlignment="1" applyProtection="1">
      <alignment horizontal="center" vertical="center" wrapText="1"/>
      <protection hidden="1"/>
    </xf>
    <xf numFmtId="0" fontId="9" fillId="5" borderId="10" xfId="0" applyFont="1" applyFill="1" applyBorder="1" applyAlignment="1" applyProtection="1">
      <alignment horizontal="center" vertical="center" wrapText="1"/>
      <protection hidden="1"/>
    </xf>
    <xf numFmtId="0" fontId="9" fillId="5" borderId="37" xfId="0" applyFont="1" applyFill="1" applyBorder="1" applyAlignment="1" applyProtection="1">
      <alignment horizontal="center" vertical="center" wrapText="1"/>
      <protection hidden="1"/>
    </xf>
    <xf numFmtId="0" fontId="9" fillId="5" borderId="12" xfId="0" applyFont="1" applyFill="1" applyBorder="1" applyAlignment="1" applyProtection="1">
      <alignment horizontal="center" vertical="center" wrapText="1"/>
      <protection hidden="1"/>
    </xf>
    <xf numFmtId="0" fontId="2" fillId="5" borderId="3" xfId="0" applyFont="1" applyFill="1" applyBorder="1" applyAlignment="1" applyProtection="1">
      <alignment horizontal="center" vertical="center" wrapText="1"/>
      <protection hidden="1"/>
    </xf>
    <xf numFmtId="0" fontId="9" fillId="7" borderId="3" xfId="0" applyFont="1" applyFill="1" applyBorder="1" applyAlignment="1" applyProtection="1">
      <alignment horizontal="center" vertical="center" wrapText="1"/>
      <protection hidden="1"/>
    </xf>
    <xf numFmtId="0" fontId="0" fillId="8" borderId="3" xfId="0" applyFill="1" applyBorder="1" applyAlignment="1" applyProtection="1">
      <alignment horizontal="center" vertical="center" wrapText="1"/>
      <protection hidden="1"/>
    </xf>
    <xf numFmtId="0" fontId="9" fillId="8" borderId="3" xfId="0" applyFont="1" applyFill="1" applyBorder="1" applyAlignment="1" applyProtection="1">
      <alignment horizontal="center" vertical="center" wrapText="1"/>
      <protection hidden="1"/>
    </xf>
    <xf numFmtId="0" fontId="2" fillId="6" borderId="15" xfId="0" applyFont="1" applyFill="1" applyBorder="1" applyAlignment="1" applyProtection="1">
      <alignment horizontal="center" vertical="center" wrapText="1"/>
      <protection hidden="1"/>
    </xf>
    <xf numFmtId="0" fontId="2" fillId="6" borderId="2" xfId="0" applyFont="1" applyFill="1" applyBorder="1" applyAlignment="1" applyProtection="1">
      <alignment horizontal="center" vertical="center" wrapText="1"/>
      <protection hidden="1"/>
    </xf>
  </cellXfs>
  <cellStyles count="3">
    <cellStyle name="Millares" xfId="1" builtinId="3"/>
    <cellStyle name="Normal" xfId="0" builtinId="0"/>
    <cellStyle name="Normal 2" xfId="2" xr:uid="{39C72240-AC1B-49FA-AF5D-B88F21B4B7B2}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9"/>
  <sheetViews>
    <sheetView tabSelected="1" topLeftCell="A2" workbookViewId="0">
      <selection activeCell="D2" sqref="D2"/>
    </sheetView>
  </sheetViews>
  <sheetFormatPr baseColWidth="10" defaultColWidth="10.7265625" defaultRowHeight="14.5" x14ac:dyDescent="0.35"/>
  <cols>
    <col min="1" max="1" width="10.7265625" style="3"/>
    <col min="2" max="2" width="5.54296875" style="3" customWidth="1"/>
    <col min="3" max="3" width="5.7265625" style="3" bestFit="1" customWidth="1"/>
    <col min="4" max="4" width="92.453125" style="185" customWidth="1"/>
    <col min="5" max="5" width="16.54296875" style="3" customWidth="1"/>
    <col min="6" max="6" width="23" style="46" customWidth="1"/>
    <col min="7" max="7" width="44.453125" style="3" customWidth="1"/>
    <col min="8" max="8" width="13.26953125" style="3" customWidth="1"/>
    <col min="9" max="16384" width="10.7265625" style="3"/>
  </cols>
  <sheetData>
    <row r="1" spans="2:17" ht="15" customHeight="1" thickBot="1" x14ac:dyDescent="0.4"/>
    <row r="2" spans="2:17" ht="64.150000000000006" customHeight="1" thickBot="1" x14ac:dyDescent="0.4">
      <c r="B2" s="201"/>
      <c r="C2" s="202"/>
      <c r="D2" s="200" t="s">
        <v>196</v>
      </c>
      <c r="F2" s="109" t="s">
        <v>197</v>
      </c>
      <c r="G2" s="122"/>
    </row>
    <row r="3" spans="2:17" ht="15.75" customHeight="1" thickBot="1" x14ac:dyDescent="0.4"/>
    <row r="4" spans="2:17" ht="22.5" customHeight="1" thickBot="1" x14ac:dyDescent="0.4">
      <c r="B4" s="181"/>
      <c r="C4" s="182" t="s">
        <v>1</v>
      </c>
      <c r="D4" s="186" t="s">
        <v>2</v>
      </c>
      <c r="E4" s="183" t="s">
        <v>3</v>
      </c>
      <c r="F4" s="184" t="s">
        <v>195</v>
      </c>
      <c r="H4" s="48"/>
    </row>
    <row r="5" spans="2:17" ht="15" thickBot="1" x14ac:dyDescent="0.4">
      <c r="B5" s="5">
        <v>1</v>
      </c>
      <c r="C5" s="6" t="s">
        <v>4</v>
      </c>
      <c r="D5" s="187" t="s">
        <v>5</v>
      </c>
      <c r="E5" s="250">
        <v>200301</v>
      </c>
      <c r="F5" s="167"/>
    </row>
    <row r="6" spans="2:17" ht="15" thickBot="1" x14ac:dyDescent="0.4">
      <c r="B6" s="115">
        <v>2</v>
      </c>
      <c r="C6" s="7" t="s">
        <v>4</v>
      </c>
      <c r="D6" s="188" t="s">
        <v>6</v>
      </c>
      <c r="E6" s="251"/>
      <c r="F6" s="168"/>
      <c r="L6" s="243"/>
      <c r="M6" s="243"/>
      <c r="N6" s="243"/>
      <c r="O6" s="243"/>
      <c r="P6" s="243"/>
      <c r="Q6" s="243"/>
    </row>
    <row r="7" spans="2:17" ht="23.5" thickBot="1" x14ac:dyDescent="0.4">
      <c r="B7" s="115">
        <v>3</v>
      </c>
      <c r="C7" s="8" t="s">
        <v>4</v>
      </c>
      <c r="D7" s="189" t="s">
        <v>9</v>
      </c>
      <c r="E7" s="252"/>
      <c r="F7" s="123"/>
      <c r="L7" s="51"/>
      <c r="M7" s="52"/>
      <c r="N7" s="52"/>
      <c r="O7" s="52"/>
      <c r="P7" s="52"/>
      <c r="Q7" s="52"/>
    </row>
    <row r="8" spans="2:17" ht="21.75" customHeight="1" thickBot="1" x14ac:dyDescent="0.4">
      <c r="B8" s="19">
        <v>4</v>
      </c>
      <c r="C8" s="9" t="s">
        <v>4</v>
      </c>
      <c r="D8" s="190" t="s">
        <v>10</v>
      </c>
      <c r="E8" s="248">
        <v>200101</v>
      </c>
      <c r="F8" s="53"/>
      <c r="L8" s="54"/>
      <c r="M8" s="54"/>
      <c r="N8" s="54"/>
      <c r="O8" s="54"/>
      <c r="P8" s="54"/>
      <c r="Q8" s="55"/>
    </row>
    <row r="9" spans="2:17" ht="26.25" customHeight="1" thickBot="1" x14ac:dyDescent="0.4">
      <c r="B9" s="19">
        <f>B8+1</f>
        <v>5</v>
      </c>
      <c r="C9" s="10" t="s">
        <v>4</v>
      </c>
      <c r="D9" s="191" t="s">
        <v>179</v>
      </c>
      <c r="E9" s="249"/>
      <c r="F9" s="57"/>
    </row>
    <row r="10" spans="2:17" ht="27" customHeight="1" thickBot="1" x14ac:dyDescent="0.4">
      <c r="B10" s="11">
        <f t="shared" ref="B10:B38" si="0">B9+1</f>
        <v>6</v>
      </c>
      <c r="C10" s="6" t="s">
        <v>4</v>
      </c>
      <c r="D10" s="187" t="s">
        <v>11</v>
      </c>
      <c r="E10" s="253">
        <v>200139</v>
      </c>
      <c r="F10" s="49"/>
    </row>
    <row r="11" spans="2:17" ht="27.75" customHeight="1" thickBot="1" x14ac:dyDescent="0.4">
      <c r="B11" s="11">
        <f t="shared" si="0"/>
        <v>7</v>
      </c>
      <c r="C11" s="8" t="s">
        <v>4</v>
      </c>
      <c r="D11" s="189" t="s">
        <v>180</v>
      </c>
      <c r="E11" s="247"/>
      <c r="F11" s="124"/>
    </row>
    <row r="12" spans="2:17" ht="34.5" customHeight="1" thickBot="1" x14ac:dyDescent="0.4">
      <c r="B12" s="19">
        <f t="shared" si="0"/>
        <v>8</v>
      </c>
      <c r="C12" s="9" t="s">
        <v>4</v>
      </c>
      <c r="D12" s="190" t="s">
        <v>12</v>
      </c>
      <c r="E12" s="254">
        <v>200301</v>
      </c>
      <c r="F12" s="53"/>
    </row>
    <row r="13" spans="2:17" ht="35.25" customHeight="1" thickBot="1" x14ac:dyDescent="0.4">
      <c r="B13" s="19">
        <f t="shared" si="0"/>
        <v>9</v>
      </c>
      <c r="C13" s="12" t="s">
        <v>4</v>
      </c>
      <c r="D13" s="192" t="s">
        <v>13</v>
      </c>
      <c r="E13" s="255"/>
      <c r="F13" s="56"/>
    </row>
    <row r="14" spans="2:17" ht="23.5" thickBot="1" x14ac:dyDescent="0.4">
      <c r="B14" s="19">
        <f t="shared" si="0"/>
        <v>10</v>
      </c>
      <c r="C14" s="10" t="s">
        <v>4</v>
      </c>
      <c r="D14" s="191" t="s">
        <v>15</v>
      </c>
      <c r="E14" s="259"/>
      <c r="F14" s="125"/>
    </row>
    <row r="15" spans="2:17" ht="15" thickBot="1" x14ac:dyDescent="0.4">
      <c r="B15" s="11">
        <f t="shared" si="0"/>
        <v>11</v>
      </c>
      <c r="C15" s="6" t="s">
        <v>4</v>
      </c>
      <c r="D15" s="187" t="s">
        <v>16</v>
      </c>
      <c r="E15" s="250">
        <v>200138</v>
      </c>
      <c r="F15" s="49"/>
    </row>
    <row r="16" spans="2:17" ht="15" thickBot="1" x14ac:dyDescent="0.4">
      <c r="B16" s="11">
        <f t="shared" si="0"/>
        <v>12</v>
      </c>
      <c r="C16" s="8" t="s">
        <v>4</v>
      </c>
      <c r="D16" s="189" t="s">
        <v>17</v>
      </c>
      <c r="E16" s="252"/>
      <c r="F16" s="124"/>
    </row>
    <row r="17" spans="2:6" ht="15" thickBot="1" x14ac:dyDescent="0.4">
      <c r="B17" s="19">
        <f t="shared" si="0"/>
        <v>13</v>
      </c>
      <c r="C17" s="9" t="s">
        <v>4</v>
      </c>
      <c r="D17" s="190" t="s">
        <v>19</v>
      </c>
      <c r="E17" s="258">
        <v>200140</v>
      </c>
      <c r="F17" s="53"/>
    </row>
    <row r="18" spans="2:6" ht="15" thickBot="1" x14ac:dyDescent="0.4">
      <c r="B18" s="19">
        <f t="shared" si="0"/>
        <v>14</v>
      </c>
      <c r="C18" s="10" t="s">
        <v>4</v>
      </c>
      <c r="D18" s="191" t="s">
        <v>20</v>
      </c>
      <c r="E18" s="255"/>
      <c r="F18" s="125"/>
    </row>
    <row r="19" spans="2:6" ht="15" thickBot="1" x14ac:dyDescent="0.4">
      <c r="B19" s="11">
        <f t="shared" si="0"/>
        <v>15</v>
      </c>
      <c r="C19" s="6" t="s">
        <v>4</v>
      </c>
      <c r="D19" s="187" t="s">
        <v>22</v>
      </c>
      <c r="E19" s="246">
        <v>170107</v>
      </c>
      <c r="F19" s="49"/>
    </row>
    <row r="20" spans="2:6" ht="15" thickBot="1" x14ac:dyDescent="0.4">
      <c r="B20" s="11">
        <f t="shared" si="0"/>
        <v>16</v>
      </c>
      <c r="C20" s="8" t="s">
        <v>4</v>
      </c>
      <c r="D20" s="189" t="s">
        <v>23</v>
      </c>
      <c r="E20" s="247"/>
      <c r="F20" s="124"/>
    </row>
    <row r="21" spans="2:6" ht="15" thickBot="1" x14ac:dyDescent="0.4">
      <c r="B21" s="19">
        <f t="shared" si="0"/>
        <v>17</v>
      </c>
      <c r="C21" s="9" t="s">
        <v>4</v>
      </c>
      <c r="D21" s="190" t="s">
        <v>25</v>
      </c>
      <c r="E21" s="254">
        <v>200139</v>
      </c>
      <c r="F21" s="53"/>
    </row>
    <row r="22" spans="2:6" ht="15" thickBot="1" x14ac:dyDescent="0.4">
      <c r="B22" s="19">
        <f t="shared" si="0"/>
        <v>18</v>
      </c>
      <c r="C22" s="9" t="s">
        <v>4</v>
      </c>
      <c r="D22" s="190" t="s">
        <v>26</v>
      </c>
      <c r="E22" s="255"/>
      <c r="F22" s="125"/>
    </row>
    <row r="23" spans="2:6" ht="15" thickBot="1" x14ac:dyDescent="0.4">
      <c r="B23" s="19">
        <f t="shared" si="0"/>
        <v>19</v>
      </c>
      <c r="C23" s="9" t="s">
        <v>4</v>
      </c>
      <c r="D23" s="190" t="s">
        <v>27</v>
      </c>
      <c r="E23" s="255"/>
      <c r="F23" s="53"/>
    </row>
    <row r="24" spans="2:6" ht="15" thickBot="1" x14ac:dyDescent="0.4">
      <c r="B24" s="19">
        <f t="shared" si="0"/>
        <v>20</v>
      </c>
      <c r="C24" s="10" t="s">
        <v>4</v>
      </c>
      <c r="D24" s="191" t="s">
        <v>28</v>
      </c>
      <c r="E24" s="256"/>
      <c r="F24" s="125"/>
    </row>
    <row r="25" spans="2:6" ht="15" thickBot="1" x14ac:dyDescent="0.4">
      <c r="B25" s="13">
        <f t="shared" si="0"/>
        <v>21</v>
      </c>
      <c r="C25" s="6" t="s">
        <v>4</v>
      </c>
      <c r="D25" s="187" t="s">
        <v>29</v>
      </c>
      <c r="E25" s="253">
        <v>200101</v>
      </c>
      <c r="F25" s="49"/>
    </row>
    <row r="26" spans="2:6" ht="15" thickBot="1" x14ac:dyDescent="0.4">
      <c r="B26" s="11">
        <f t="shared" si="0"/>
        <v>22</v>
      </c>
      <c r="C26" s="8" t="s">
        <v>4</v>
      </c>
      <c r="D26" s="193" t="s">
        <v>181</v>
      </c>
      <c r="E26" s="257"/>
      <c r="F26" s="124"/>
    </row>
    <row r="27" spans="2:6" ht="15" thickBot="1" x14ac:dyDescent="0.4">
      <c r="B27" s="19">
        <f t="shared" si="0"/>
        <v>23</v>
      </c>
      <c r="C27" s="9" t="s">
        <v>4</v>
      </c>
      <c r="D27" s="190" t="s">
        <v>30</v>
      </c>
      <c r="E27" s="258">
        <v>150110</v>
      </c>
      <c r="F27" s="53"/>
    </row>
    <row r="28" spans="2:6" ht="15" thickBot="1" x14ac:dyDescent="0.4">
      <c r="B28" s="19">
        <f t="shared" si="0"/>
        <v>24</v>
      </c>
      <c r="C28" s="14" t="s">
        <v>4</v>
      </c>
      <c r="D28" s="194" t="s">
        <v>31</v>
      </c>
      <c r="E28" s="255"/>
      <c r="F28" s="125"/>
    </row>
    <row r="29" spans="2:6" ht="15" thickBot="1" x14ac:dyDescent="0.4">
      <c r="B29" s="13">
        <f t="shared" si="0"/>
        <v>25</v>
      </c>
      <c r="C29" s="6" t="s">
        <v>4</v>
      </c>
      <c r="D29" s="187" t="s">
        <v>33</v>
      </c>
      <c r="E29" s="250">
        <v>150110</v>
      </c>
      <c r="F29" s="49"/>
    </row>
    <row r="30" spans="2:6" ht="15" thickBot="1" x14ac:dyDescent="0.4">
      <c r="B30" s="11">
        <f t="shared" si="0"/>
        <v>26</v>
      </c>
      <c r="C30" s="15" t="s">
        <v>4</v>
      </c>
      <c r="D30" s="195" t="s">
        <v>150</v>
      </c>
      <c r="E30" s="252"/>
      <c r="F30" s="124"/>
    </row>
    <row r="31" spans="2:6" ht="15" thickBot="1" x14ac:dyDescent="0.4">
      <c r="B31" s="19">
        <f t="shared" si="0"/>
        <v>27</v>
      </c>
      <c r="C31" s="9" t="s">
        <v>4</v>
      </c>
      <c r="D31" s="190" t="s">
        <v>186</v>
      </c>
      <c r="E31" s="254" t="s">
        <v>185</v>
      </c>
      <c r="F31" s="53"/>
    </row>
    <row r="32" spans="2:6" ht="15" thickBot="1" x14ac:dyDescent="0.4">
      <c r="B32" s="19">
        <f t="shared" si="0"/>
        <v>28</v>
      </c>
      <c r="C32" s="10" t="s">
        <v>4</v>
      </c>
      <c r="D32" s="196" t="s">
        <v>187</v>
      </c>
      <c r="E32" s="259"/>
      <c r="F32" s="125"/>
    </row>
    <row r="33" spans="2:6" ht="15" thickBot="1" x14ac:dyDescent="0.4">
      <c r="B33" s="11">
        <f t="shared" si="0"/>
        <v>29</v>
      </c>
      <c r="C33" s="6" t="s">
        <v>4</v>
      </c>
      <c r="D33" s="197" t="s">
        <v>35</v>
      </c>
      <c r="E33" s="246">
        <v>190901</v>
      </c>
      <c r="F33" s="49"/>
    </row>
    <row r="34" spans="2:6" ht="15" thickBot="1" x14ac:dyDescent="0.4">
      <c r="B34" s="11">
        <f t="shared" si="0"/>
        <v>30</v>
      </c>
      <c r="C34" s="8" t="s">
        <v>4</v>
      </c>
      <c r="D34" s="189" t="s">
        <v>36</v>
      </c>
      <c r="E34" s="247"/>
      <c r="F34" s="124"/>
    </row>
    <row r="35" spans="2:6" ht="15" thickBot="1" x14ac:dyDescent="0.4">
      <c r="B35" s="19">
        <f t="shared" si="0"/>
        <v>31</v>
      </c>
      <c r="C35" s="9" t="s">
        <v>4</v>
      </c>
      <c r="D35" s="198" t="s">
        <v>38</v>
      </c>
      <c r="E35" s="248">
        <v>190904</v>
      </c>
      <c r="F35" s="53"/>
    </row>
    <row r="36" spans="2:6" ht="15" thickBot="1" x14ac:dyDescent="0.4">
      <c r="B36" s="19">
        <f t="shared" si="0"/>
        <v>32</v>
      </c>
      <c r="C36" s="10" t="s">
        <v>4</v>
      </c>
      <c r="D36" s="191" t="s">
        <v>39</v>
      </c>
      <c r="E36" s="249"/>
      <c r="F36" s="125"/>
    </row>
    <row r="37" spans="2:6" ht="15" thickBot="1" x14ac:dyDescent="0.4">
      <c r="B37" s="11">
        <f t="shared" si="0"/>
        <v>33</v>
      </c>
      <c r="C37" s="6" t="s">
        <v>4</v>
      </c>
      <c r="D37" s="197" t="s">
        <v>182</v>
      </c>
      <c r="E37" s="244">
        <v>200139</v>
      </c>
      <c r="F37" s="49"/>
    </row>
    <row r="38" spans="2:6" ht="15" thickBot="1" x14ac:dyDescent="0.4">
      <c r="B38" s="11">
        <f t="shared" si="0"/>
        <v>34</v>
      </c>
      <c r="C38" s="8" t="s">
        <v>4</v>
      </c>
      <c r="D38" s="189" t="s">
        <v>189</v>
      </c>
      <c r="E38" s="245"/>
      <c r="F38" s="123"/>
    </row>
    <row r="39" spans="2:6" ht="15" thickBot="1" x14ac:dyDescent="0.4">
      <c r="B39" s="19">
        <v>36</v>
      </c>
      <c r="C39" s="10" t="s">
        <v>4</v>
      </c>
      <c r="D39" s="191" t="s">
        <v>66</v>
      </c>
      <c r="E39" s="14" t="s">
        <v>65</v>
      </c>
      <c r="F39" s="58"/>
    </row>
    <row r="40" spans="2:6" ht="15" thickBot="1" x14ac:dyDescent="0.4">
      <c r="B40" s="19">
        <v>37</v>
      </c>
      <c r="C40" s="8" t="s">
        <v>4</v>
      </c>
      <c r="D40" s="189" t="s">
        <v>67</v>
      </c>
      <c r="E40" s="15" t="s">
        <v>65</v>
      </c>
      <c r="F40" s="59"/>
    </row>
    <row r="41" spans="2:6" ht="15" thickBot="1" x14ac:dyDescent="0.4">
      <c r="B41" s="19">
        <v>38</v>
      </c>
      <c r="C41" s="10" t="s">
        <v>4</v>
      </c>
      <c r="D41" s="199" t="s">
        <v>68</v>
      </c>
      <c r="E41" s="14" t="s">
        <v>65</v>
      </c>
      <c r="F41" s="58"/>
    </row>
    <row r="42" spans="2:6" ht="15" thickBot="1" x14ac:dyDescent="0.4">
      <c r="B42" s="19">
        <v>39</v>
      </c>
      <c r="C42" s="8" t="s">
        <v>4</v>
      </c>
      <c r="D42" s="189" t="s">
        <v>69</v>
      </c>
      <c r="E42" s="15" t="s">
        <v>65</v>
      </c>
      <c r="F42" s="59"/>
    </row>
    <row r="43" spans="2:6" ht="15" thickBot="1" x14ac:dyDescent="0.4">
      <c r="B43" s="19">
        <v>40</v>
      </c>
      <c r="C43" s="10" t="s">
        <v>4</v>
      </c>
      <c r="D43" s="191" t="s">
        <v>70</v>
      </c>
      <c r="E43" s="14" t="s">
        <v>65</v>
      </c>
      <c r="F43" s="126"/>
    </row>
    <row r="44" spans="2:6" ht="15" thickBot="1" x14ac:dyDescent="0.4">
      <c r="B44" s="19">
        <v>41</v>
      </c>
      <c r="C44" s="8" t="s">
        <v>4</v>
      </c>
      <c r="D44" s="189" t="s">
        <v>74</v>
      </c>
      <c r="E44" s="15" t="s">
        <v>65</v>
      </c>
      <c r="F44" s="59"/>
    </row>
    <row r="45" spans="2:6" ht="15" thickBot="1" x14ac:dyDescent="0.4">
      <c r="B45" s="19">
        <v>42</v>
      </c>
      <c r="C45" s="10" t="s">
        <v>4</v>
      </c>
      <c r="D45" s="191" t="s">
        <v>71</v>
      </c>
      <c r="E45" s="14" t="s">
        <v>65</v>
      </c>
      <c r="F45" s="58"/>
    </row>
    <row r="46" spans="2:6" ht="15" thickBot="1" x14ac:dyDescent="0.4">
      <c r="B46" s="19">
        <v>43</v>
      </c>
      <c r="C46" s="8" t="s">
        <v>4</v>
      </c>
      <c r="D46" s="189" t="s">
        <v>72</v>
      </c>
      <c r="E46" s="15" t="s">
        <v>65</v>
      </c>
      <c r="F46" s="59"/>
    </row>
    <row r="47" spans="2:6" ht="15" thickBot="1" x14ac:dyDescent="0.4">
      <c r="B47" s="19">
        <v>44</v>
      </c>
      <c r="C47" s="10" t="s">
        <v>4</v>
      </c>
      <c r="D47" s="191" t="s">
        <v>73</v>
      </c>
      <c r="E47" s="14" t="s">
        <v>65</v>
      </c>
      <c r="F47" s="58"/>
    </row>
    <row r="48" spans="2:6" ht="15" thickBot="1" x14ac:dyDescent="0.4">
      <c r="B48" s="19">
        <v>45</v>
      </c>
      <c r="C48" s="10" t="s">
        <v>4</v>
      </c>
      <c r="D48" s="191" t="s">
        <v>207</v>
      </c>
      <c r="E48" s="14" t="s">
        <v>65</v>
      </c>
      <c r="F48" s="58"/>
    </row>
    <row r="49" spans="6:6" x14ac:dyDescent="0.35">
      <c r="F49" s="3"/>
    </row>
  </sheetData>
  <mergeCells count="16">
    <mergeCell ref="L6:Q6"/>
    <mergeCell ref="E37:E38"/>
    <mergeCell ref="E33:E34"/>
    <mergeCell ref="E8:E9"/>
    <mergeCell ref="E5:E7"/>
    <mergeCell ref="E10:E11"/>
    <mergeCell ref="E35:E36"/>
    <mergeCell ref="E21:E24"/>
    <mergeCell ref="E25:E26"/>
    <mergeCell ref="E27:E28"/>
    <mergeCell ref="E29:E30"/>
    <mergeCell ref="E31:E32"/>
    <mergeCell ref="E12:E14"/>
    <mergeCell ref="E15:E16"/>
    <mergeCell ref="E19:E20"/>
    <mergeCell ref="E17:E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7"/>
  <sheetViews>
    <sheetView topLeftCell="A2" zoomScaleNormal="100" workbookViewId="0">
      <selection activeCell="F5" sqref="F5:F37"/>
    </sheetView>
  </sheetViews>
  <sheetFormatPr baseColWidth="10" defaultColWidth="10.7265625" defaultRowHeight="14.5" x14ac:dyDescent="0.35"/>
  <cols>
    <col min="1" max="1" width="3.26953125" style="1" customWidth="1"/>
    <col min="2" max="3" width="5.453125" style="3" bestFit="1" customWidth="1"/>
    <col min="4" max="4" width="116" style="205" customWidth="1"/>
    <col min="5" max="5" width="11.453125" style="3" customWidth="1"/>
    <col min="6" max="6" width="13.26953125" style="112" customWidth="1"/>
    <col min="7" max="7" width="13.7265625" style="3" hidden="1" customWidth="1"/>
    <col min="8" max="8" width="1.26953125" style="17" hidden="1" customWidth="1"/>
    <col min="9" max="9" width="10.7265625" style="1"/>
    <col min="10" max="10" width="68.7265625" style="1" customWidth="1"/>
    <col min="11" max="16384" width="10.7265625" style="1"/>
  </cols>
  <sheetData>
    <row r="1" spans="2:10" ht="15" thickBot="1" x14ac:dyDescent="0.4"/>
    <row r="2" spans="2:10" ht="31.5" thickBot="1" x14ac:dyDescent="0.4">
      <c r="B2" s="4"/>
      <c r="D2" s="209" t="s">
        <v>199</v>
      </c>
      <c r="F2" s="208" t="s">
        <v>198</v>
      </c>
    </row>
    <row r="3" spans="2:10" ht="16" thickBot="1" x14ac:dyDescent="0.4">
      <c r="J3" s="122"/>
    </row>
    <row r="4" spans="2:10" ht="16" thickBot="1" x14ac:dyDescent="0.4">
      <c r="B4" s="181" t="s">
        <v>0</v>
      </c>
      <c r="C4" s="182" t="s">
        <v>1</v>
      </c>
      <c r="D4" s="186" t="s">
        <v>2</v>
      </c>
      <c r="E4" s="203" t="s">
        <v>3</v>
      </c>
      <c r="F4" s="204" t="s">
        <v>178</v>
      </c>
      <c r="G4" s="18" t="s">
        <v>3</v>
      </c>
      <c r="H4" s="113" t="s">
        <v>177</v>
      </c>
      <c r="J4" s="121"/>
    </row>
    <row r="5" spans="2:10" ht="23.65" customHeight="1" thickBot="1" x14ac:dyDescent="0.4">
      <c r="B5" s="19">
        <v>1</v>
      </c>
      <c r="C5" s="10" t="s">
        <v>7</v>
      </c>
      <c r="D5" s="191" t="s">
        <v>8</v>
      </c>
      <c r="E5" s="20">
        <v>200301</v>
      </c>
      <c r="F5" s="58"/>
      <c r="G5" s="114">
        <v>53.97</v>
      </c>
      <c r="H5" s="114">
        <v>53.97</v>
      </c>
    </row>
    <row r="6" spans="2:10" ht="23.65" customHeight="1" thickBot="1" x14ac:dyDescent="0.4">
      <c r="B6" s="11">
        <v>2</v>
      </c>
      <c r="C6" s="21" t="s">
        <v>7</v>
      </c>
      <c r="D6" s="206" t="s">
        <v>14</v>
      </c>
      <c r="E6" s="13">
        <v>200301</v>
      </c>
      <c r="F6" s="127"/>
      <c r="G6" s="102">
        <v>53.97</v>
      </c>
      <c r="H6" s="102">
        <v>53.97</v>
      </c>
    </row>
    <row r="7" spans="2:10" ht="23.65" customHeight="1" thickBot="1" x14ac:dyDescent="0.4">
      <c r="B7" s="19">
        <v>3</v>
      </c>
      <c r="C7" s="10" t="s">
        <v>4</v>
      </c>
      <c r="D7" s="191" t="s">
        <v>18</v>
      </c>
      <c r="E7" s="20">
        <v>200138</v>
      </c>
      <c r="F7" s="58"/>
      <c r="G7" s="114">
        <v>19.21</v>
      </c>
      <c r="H7" s="114">
        <v>19.21</v>
      </c>
    </row>
    <row r="8" spans="2:10" ht="23.65" customHeight="1" thickBot="1" x14ac:dyDescent="0.4">
      <c r="B8" s="11">
        <v>4</v>
      </c>
      <c r="C8" s="21" t="s">
        <v>7</v>
      </c>
      <c r="D8" s="206" t="s">
        <v>21</v>
      </c>
      <c r="E8" s="13">
        <v>200140</v>
      </c>
      <c r="F8" s="127"/>
      <c r="G8" s="102">
        <v>78.09</v>
      </c>
      <c r="H8" s="102">
        <v>78.09</v>
      </c>
    </row>
    <row r="9" spans="2:10" ht="23.65" customHeight="1" thickBot="1" x14ac:dyDescent="0.4">
      <c r="B9" s="19">
        <v>5</v>
      </c>
      <c r="C9" s="10" t="s">
        <v>7</v>
      </c>
      <c r="D9" s="191" t="s">
        <v>24</v>
      </c>
      <c r="E9" s="22">
        <v>170107</v>
      </c>
      <c r="F9" s="58"/>
      <c r="G9" s="114">
        <v>15.81</v>
      </c>
      <c r="H9" s="114">
        <v>15.81</v>
      </c>
    </row>
    <row r="10" spans="2:10" ht="23.65" customHeight="1" thickBot="1" x14ac:dyDescent="0.4">
      <c r="B10" s="11">
        <v>6</v>
      </c>
      <c r="C10" s="23" t="s">
        <v>7</v>
      </c>
      <c r="D10" s="207" t="s">
        <v>32</v>
      </c>
      <c r="E10" s="13">
        <v>150110</v>
      </c>
      <c r="F10" s="128"/>
      <c r="G10" s="102">
        <v>30.74</v>
      </c>
      <c r="H10" s="102">
        <v>30.74</v>
      </c>
    </row>
    <row r="11" spans="2:10" ht="23.65" customHeight="1" thickBot="1" x14ac:dyDescent="0.4">
      <c r="B11" s="19">
        <v>7</v>
      </c>
      <c r="C11" s="14" t="s">
        <v>7</v>
      </c>
      <c r="D11" s="194" t="s">
        <v>34</v>
      </c>
      <c r="E11" s="20">
        <v>150110</v>
      </c>
      <c r="F11" s="58"/>
      <c r="G11" s="114">
        <v>30.74</v>
      </c>
      <c r="H11" s="114">
        <v>30.74</v>
      </c>
    </row>
    <row r="12" spans="2:10" ht="23.65" customHeight="1" thickBot="1" x14ac:dyDescent="0.4">
      <c r="B12" s="11">
        <v>8</v>
      </c>
      <c r="C12" s="21" t="s">
        <v>7</v>
      </c>
      <c r="D12" s="206" t="s">
        <v>188</v>
      </c>
      <c r="E12" s="13">
        <v>150203</v>
      </c>
      <c r="F12" s="128"/>
      <c r="G12" s="102">
        <v>57.55</v>
      </c>
      <c r="H12" s="102">
        <v>57.55</v>
      </c>
    </row>
    <row r="13" spans="2:10" ht="23.65" customHeight="1" thickBot="1" x14ac:dyDescent="0.4">
      <c r="B13" s="19">
        <v>9</v>
      </c>
      <c r="C13" s="10" t="s">
        <v>7</v>
      </c>
      <c r="D13" s="191" t="s">
        <v>37</v>
      </c>
      <c r="E13" s="22">
        <v>190901</v>
      </c>
      <c r="F13" s="58"/>
      <c r="G13" s="114">
        <v>57.55</v>
      </c>
      <c r="H13" s="114">
        <v>57.55</v>
      </c>
    </row>
    <row r="14" spans="2:10" ht="23.65" customHeight="1" thickBot="1" x14ac:dyDescent="0.4">
      <c r="B14" s="11">
        <v>10</v>
      </c>
      <c r="C14" s="21" t="s">
        <v>7</v>
      </c>
      <c r="D14" s="206" t="s">
        <v>40</v>
      </c>
      <c r="E14" s="24">
        <v>190904</v>
      </c>
      <c r="F14" s="129"/>
      <c r="G14" s="102">
        <v>57.55</v>
      </c>
      <c r="H14" s="102">
        <v>57.55</v>
      </c>
    </row>
    <row r="15" spans="2:10" ht="46.5" thickBot="1" x14ac:dyDescent="0.4">
      <c r="B15" s="116">
        <v>11</v>
      </c>
      <c r="C15" s="116" t="s">
        <v>7</v>
      </c>
      <c r="D15" s="190" t="s">
        <v>183</v>
      </c>
      <c r="E15" s="117">
        <v>160506</v>
      </c>
      <c r="F15" s="56"/>
      <c r="G15" s="25">
        <v>4322.16</v>
      </c>
      <c r="H15" s="25">
        <v>4322.16</v>
      </c>
    </row>
    <row r="16" spans="2:10" ht="23.5" thickBot="1" x14ac:dyDescent="0.4">
      <c r="B16" s="11">
        <v>12</v>
      </c>
      <c r="C16" s="21" t="s">
        <v>7</v>
      </c>
      <c r="D16" s="206" t="s">
        <v>42</v>
      </c>
      <c r="E16" s="13">
        <v>150202</v>
      </c>
      <c r="F16" s="128"/>
      <c r="G16" s="26">
        <v>595.5</v>
      </c>
      <c r="H16" s="26">
        <v>595.5</v>
      </c>
    </row>
    <row r="17" spans="2:8" ht="15" thickBot="1" x14ac:dyDescent="0.4">
      <c r="B17" s="19">
        <v>13</v>
      </c>
      <c r="C17" s="27" t="s">
        <v>7</v>
      </c>
      <c r="D17" s="191" t="s">
        <v>43</v>
      </c>
      <c r="E17" s="28">
        <v>160504</v>
      </c>
      <c r="F17" s="58"/>
      <c r="G17" s="29">
        <v>1914.56</v>
      </c>
      <c r="H17" s="29">
        <v>1914.56</v>
      </c>
    </row>
    <row r="18" spans="2:8" ht="15" thickBot="1" x14ac:dyDescent="0.4">
      <c r="B18" s="11">
        <v>14</v>
      </c>
      <c r="C18" s="21" t="s">
        <v>7</v>
      </c>
      <c r="D18" s="206" t="s">
        <v>44</v>
      </c>
      <c r="E18" s="30">
        <v>80113</v>
      </c>
      <c r="F18" s="129"/>
      <c r="G18" s="26">
        <v>672.34</v>
      </c>
      <c r="H18" s="26">
        <v>672.34</v>
      </c>
    </row>
    <row r="19" spans="2:8" ht="15" thickBot="1" x14ac:dyDescent="0.4">
      <c r="B19" s="19">
        <v>15</v>
      </c>
      <c r="C19" s="10" t="s">
        <v>7</v>
      </c>
      <c r="D19" s="191" t="s">
        <v>45</v>
      </c>
      <c r="E19" s="16">
        <v>200136</v>
      </c>
      <c r="F19" s="130"/>
      <c r="G19" s="29">
        <v>128.06</v>
      </c>
      <c r="H19" s="29">
        <v>128.06</v>
      </c>
    </row>
    <row r="20" spans="2:8" ht="23.5" thickBot="1" x14ac:dyDescent="0.4">
      <c r="B20" s="11">
        <v>16</v>
      </c>
      <c r="C20" s="21" t="s">
        <v>7</v>
      </c>
      <c r="D20" s="206" t="s">
        <v>46</v>
      </c>
      <c r="E20" s="30" t="s">
        <v>47</v>
      </c>
      <c r="F20" s="131"/>
      <c r="G20" s="26">
        <v>224.11</v>
      </c>
      <c r="H20" s="26">
        <v>224.11</v>
      </c>
    </row>
    <row r="21" spans="2:8" ht="15" thickBot="1" x14ac:dyDescent="0.4">
      <c r="B21" s="19">
        <v>17</v>
      </c>
      <c r="C21" s="10" t="s">
        <v>7</v>
      </c>
      <c r="D21" s="191" t="s">
        <v>48</v>
      </c>
      <c r="E21" s="16">
        <v>200121</v>
      </c>
      <c r="F21" s="130"/>
      <c r="G21" s="29">
        <v>64.03</v>
      </c>
      <c r="H21" s="29">
        <v>64.03</v>
      </c>
    </row>
    <row r="22" spans="2:8" ht="15" thickBot="1" x14ac:dyDescent="0.4">
      <c r="B22" s="11">
        <v>18</v>
      </c>
      <c r="C22" s="21" t="s">
        <v>7</v>
      </c>
      <c r="D22" s="206" t="s">
        <v>49</v>
      </c>
      <c r="E22" s="30">
        <v>160709</v>
      </c>
      <c r="F22" s="131"/>
      <c r="G22" s="26">
        <v>928.46</v>
      </c>
      <c r="H22" s="26">
        <v>928.46</v>
      </c>
    </row>
    <row r="23" spans="2:8" ht="15" thickBot="1" x14ac:dyDescent="0.4">
      <c r="B23" s="19">
        <v>19</v>
      </c>
      <c r="C23" s="10" t="s">
        <v>7</v>
      </c>
      <c r="D23" s="191" t="s">
        <v>50</v>
      </c>
      <c r="E23" s="16">
        <v>130205</v>
      </c>
      <c r="F23" s="130"/>
      <c r="G23" s="29">
        <v>64.03</v>
      </c>
      <c r="H23" s="29">
        <v>64.03</v>
      </c>
    </row>
    <row r="24" spans="2:8" ht="15" thickBot="1" x14ac:dyDescent="0.4">
      <c r="B24" s="11">
        <v>20</v>
      </c>
      <c r="C24" s="21" t="s">
        <v>7</v>
      </c>
      <c r="D24" s="206" t="s">
        <v>51</v>
      </c>
      <c r="E24" s="23">
        <v>191209</v>
      </c>
      <c r="F24" s="132"/>
      <c r="G24" s="26">
        <v>24.97</v>
      </c>
      <c r="H24" s="26">
        <v>24.97</v>
      </c>
    </row>
    <row r="25" spans="2:8" ht="15" thickBot="1" x14ac:dyDescent="0.4">
      <c r="B25" s="19">
        <v>21</v>
      </c>
      <c r="C25" s="10" t="s">
        <v>7</v>
      </c>
      <c r="D25" s="191" t="s">
        <v>52</v>
      </c>
      <c r="E25" s="16">
        <v>60204</v>
      </c>
      <c r="F25" s="130"/>
      <c r="G25" s="29">
        <v>416.21</v>
      </c>
      <c r="H25" s="29">
        <v>416.21</v>
      </c>
    </row>
    <row r="26" spans="2:8" ht="15" thickBot="1" x14ac:dyDescent="0.4">
      <c r="B26" s="11">
        <v>22</v>
      </c>
      <c r="C26" s="21" t="s">
        <v>7</v>
      </c>
      <c r="D26" s="206" t="s">
        <v>53</v>
      </c>
      <c r="E26" s="30">
        <v>190905</v>
      </c>
      <c r="F26" s="131"/>
      <c r="G26" s="26">
        <v>732.53</v>
      </c>
      <c r="H26" s="26">
        <v>732.53</v>
      </c>
    </row>
    <row r="27" spans="2:8" ht="15" thickBot="1" x14ac:dyDescent="0.4">
      <c r="B27" s="19">
        <v>23</v>
      </c>
      <c r="C27" s="10" t="s">
        <v>7</v>
      </c>
      <c r="D27" s="191" t="s">
        <v>54</v>
      </c>
      <c r="E27" s="16">
        <v>60102</v>
      </c>
      <c r="F27" s="130"/>
      <c r="G27" s="29">
        <v>979.69</v>
      </c>
      <c r="H27" s="29">
        <v>979.69</v>
      </c>
    </row>
    <row r="28" spans="2:8" ht="15" thickBot="1" x14ac:dyDescent="0.4">
      <c r="B28" s="11">
        <v>24</v>
      </c>
      <c r="C28" s="21" t="s">
        <v>7</v>
      </c>
      <c r="D28" s="206" t="s">
        <v>55</v>
      </c>
      <c r="E28" s="30">
        <v>60205</v>
      </c>
      <c r="F28" s="131"/>
      <c r="G28" s="26">
        <v>928.46</v>
      </c>
      <c r="H28" s="26">
        <v>928.46</v>
      </c>
    </row>
    <row r="29" spans="2:8" ht="15" thickBot="1" x14ac:dyDescent="0.4">
      <c r="B29" s="19">
        <v>25</v>
      </c>
      <c r="C29" s="10" t="s">
        <v>7</v>
      </c>
      <c r="D29" s="191" t="s">
        <v>56</v>
      </c>
      <c r="E29" s="16">
        <v>170604</v>
      </c>
      <c r="F29" s="130"/>
      <c r="G29" s="29">
        <v>57.93</v>
      </c>
      <c r="H29" s="29">
        <v>57.93</v>
      </c>
    </row>
    <row r="30" spans="2:8" ht="15" thickBot="1" x14ac:dyDescent="0.4">
      <c r="B30" s="11">
        <v>26</v>
      </c>
      <c r="C30" s="21" t="s">
        <v>7</v>
      </c>
      <c r="D30" s="206" t="s">
        <v>57</v>
      </c>
      <c r="E30" s="30">
        <v>160304</v>
      </c>
      <c r="F30" s="131"/>
      <c r="G30" s="26">
        <v>858.03</v>
      </c>
      <c r="H30" s="26">
        <v>858.03</v>
      </c>
    </row>
    <row r="31" spans="2:8" ht="23.65" customHeight="1" thickBot="1" x14ac:dyDescent="0.4">
      <c r="B31" s="19">
        <v>27</v>
      </c>
      <c r="C31" s="10" t="s">
        <v>7</v>
      </c>
      <c r="D31" s="191" t="s">
        <v>58</v>
      </c>
      <c r="E31" s="16">
        <v>170605</v>
      </c>
      <c r="F31" s="130"/>
      <c r="G31" s="29">
        <v>505.85</v>
      </c>
      <c r="H31" s="29">
        <v>505.85</v>
      </c>
    </row>
    <row r="32" spans="2:8" ht="15" thickBot="1" x14ac:dyDescent="0.4">
      <c r="B32" s="11">
        <v>28</v>
      </c>
      <c r="C32" s="21" t="s">
        <v>7</v>
      </c>
      <c r="D32" s="206" t="s">
        <v>59</v>
      </c>
      <c r="E32" s="30">
        <v>160304</v>
      </c>
      <c r="F32" s="131"/>
      <c r="G32" s="26">
        <v>858.03</v>
      </c>
      <c r="H32" s="26">
        <v>858.03</v>
      </c>
    </row>
    <row r="33" spans="2:8" ht="15" thickBot="1" x14ac:dyDescent="0.4">
      <c r="B33" s="19">
        <v>29</v>
      </c>
      <c r="C33" s="10" t="s">
        <v>7</v>
      </c>
      <c r="D33" s="191" t="s">
        <v>60</v>
      </c>
      <c r="E33" s="16">
        <v>160303</v>
      </c>
      <c r="F33" s="130"/>
      <c r="G33" s="29">
        <v>928.46</v>
      </c>
      <c r="H33" s="29">
        <v>928.46</v>
      </c>
    </row>
    <row r="34" spans="2:8" ht="15" thickBot="1" x14ac:dyDescent="0.4">
      <c r="B34" s="11">
        <v>30</v>
      </c>
      <c r="C34" s="21" t="s">
        <v>7</v>
      </c>
      <c r="D34" s="206" t="s">
        <v>61</v>
      </c>
      <c r="E34" s="30">
        <v>60106</v>
      </c>
      <c r="F34" s="131"/>
      <c r="G34" s="26">
        <v>858.03</v>
      </c>
      <c r="H34" s="26">
        <v>858.03</v>
      </c>
    </row>
    <row r="35" spans="2:8" ht="15" thickBot="1" x14ac:dyDescent="0.4">
      <c r="B35" s="19">
        <v>31</v>
      </c>
      <c r="C35" s="10" t="s">
        <v>7</v>
      </c>
      <c r="D35" s="191" t="s">
        <v>62</v>
      </c>
      <c r="E35" s="16">
        <v>60201</v>
      </c>
      <c r="F35" s="130"/>
      <c r="G35" s="29">
        <v>732.53</v>
      </c>
      <c r="H35" s="29">
        <v>732.53</v>
      </c>
    </row>
    <row r="36" spans="2:8" ht="15" thickBot="1" x14ac:dyDescent="0.4">
      <c r="B36" s="11">
        <v>32</v>
      </c>
      <c r="C36" s="21" t="s">
        <v>7</v>
      </c>
      <c r="D36" s="206" t="s">
        <v>63</v>
      </c>
      <c r="E36" s="30">
        <v>160305</v>
      </c>
      <c r="F36" s="131"/>
      <c r="G36" s="26">
        <v>563.48</v>
      </c>
      <c r="H36" s="26">
        <v>563.48</v>
      </c>
    </row>
    <row r="37" spans="2:8" ht="23.65" customHeight="1" thickBot="1" x14ac:dyDescent="0.4">
      <c r="B37" s="19">
        <v>33</v>
      </c>
      <c r="C37" s="10" t="s">
        <v>7</v>
      </c>
      <c r="D37" s="191" t="s">
        <v>64</v>
      </c>
      <c r="E37" s="16">
        <v>160708</v>
      </c>
      <c r="F37" s="130"/>
      <c r="G37" s="29">
        <v>145.99</v>
      </c>
      <c r="H37" s="29">
        <v>145.99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389F3-1D19-4AF9-A948-4A6A8605CBC0}">
  <dimension ref="B2:G148"/>
  <sheetViews>
    <sheetView topLeftCell="A3" workbookViewId="0">
      <selection activeCell="F26" sqref="F26"/>
    </sheetView>
  </sheetViews>
  <sheetFormatPr baseColWidth="10" defaultRowHeight="14.5" x14ac:dyDescent="0.35"/>
  <cols>
    <col min="2" max="2" width="19" customWidth="1"/>
    <col min="3" max="3" width="15.453125" customWidth="1"/>
    <col min="4" max="4" width="17.7265625" customWidth="1"/>
    <col min="5" max="5" width="24.81640625" customWidth="1"/>
  </cols>
  <sheetData>
    <row r="2" spans="2:7" ht="18.5" x14ac:dyDescent="0.45">
      <c r="B2" s="210" t="s">
        <v>175</v>
      </c>
      <c r="C2" s="210" t="s">
        <v>203</v>
      </c>
      <c r="D2" s="3"/>
      <c r="E2" s="3"/>
      <c r="F2" s="3"/>
      <c r="G2" s="3"/>
    </row>
    <row r="3" spans="2:7" ht="15" thickBot="1" x14ac:dyDescent="0.4">
      <c r="B3" s="4"/>
      <c r="C3" s="3"/>
      <c r="D3" s="3"/>
      <c r="E3" s="3"/>
      <c r="F3" s="3"/>
      <c r="G3" s="3"/>
    </row>
    <row r="4" spans="2:7" ht="15" thickBot="1" x14ac:dyDescent="0.4">
      <c r="B4" s="265" t="s">
        <v>75</v>
      </c>
      <c r="C4" s="266"/>
      <c r="D4" s="266"/>
      <c r="E4" s="266"/>
      <c r="F4" s="266"/>
      <c r="G4" s="267"/>
    </row>
    <row r="5" spans="2:7" x14ac:dyDescent="0.35">
      <c r="B5" s="268" t="s">
        <v>76</v>
      </c>
      <c r="C5" s="270" t="s">
        <v>77</v>
      </c>
      <c r="D5" s="212" t="s">
        <v>78</v>
      </c>
      <c r="E5" s="270" t="s">
        <v>79</v>
      </c>
      <c r="F5" s="270" t="s">
        <v>80</v>
      </c>
      <c r="G5" s="270" t="s">
        <v>81</v>
      </c>
    </row>
    <row r="6" spans="2:7" ht="15" thickBot="1" x14ac:dyDescent="0.4">
      <c r="B6" s="269"/>
      <c r="C6" s="271"/>
      <c r="D6" s="213" t="s">
        <v>82</v>
      </c>
      <c r="E6" s="272"/>
      <c r="F6" s="272"/>
      <c r="G6" s="271"/>
    </row>
    <row r="7" spans="2:7" ht="15" thickBot="1" x14ac:dyDescent="0.4">
      <c r="B7" s="31" t="s">
        <v>83</v>
      </c>
      <c r="C7" s="32" t="s">
        <v>84</v>
      </c>
      <c r="D7" s="32">
        <v>200301</v>
      </c>
      <c r="E7" s="32" t="s">
        <v>81</v>
      </c>
      <c r="F7" s="32" t="s">
        <v>85</v>
      </c>
      <c r="G7" s="33">
        <v>1</v>
      </c>
    </row>
    <row r="8" spans="2:7" x14ac:dyDescent="0.35">
      <c r="B8" s="3"/>
      <c r="C8" s="3"/>
      <c r="D8" s="3"/>
      <c r="E8" s="3"/>
      <c r="F8" s="3"/>
      <c r="G8" s="3"/>
    </row>
    <row r="9" spans="2:7" ht="15" thickBot="1" x14ac:dyDescent="0.4">
      <c r="B9" s="3"/>
      <c r="C9" s="3"/>
      <c r="D9" s="3"/>
      <c r="E9" s="3"/>
      <c r="F9" s="3"/>
      <c r="G9" s="3"/>
    </row>
    <row r="10" spans="2:7" ht="15" thickBot="1" x14ac:dyDescent="0.4">
      <c r="B10" s="273" t="s">
        <v>86</v>
      </c>
      <c r="C10" s="274"/>
      <c r="D10" s="274"/>
      <c r="E10" s="274"/>
      <c r="F10" s="274"/>
      <c r="G10" s="275"/>
    </row>
    <row r="11" spans="2:7" x14ac:dyDescent="0.35">
      <c r="B11" s="270" t="s">
        <v>76</v>
      </c>
      <c r="C11" s="270" t="s">
        <v>77</v>
      </c>
      <c r="D11" s="212" t="s">
        <v>78</v>
      </c>
      <c r="E11" s="270" t="s">
        <v>79</v>
      </c>
      <c r="F11" s="270" t="s">
        <v>80</v>
      </c>
      <c r="G11" s="270" t="s">
        <v>81</v>
      </c>
    </row>
    <row r="12" spans="2:7" ht="15" thickBot="1" x14ac:dyDescent="0.4">
      <c r="B12" s="276"/>
      <c r="C12" s="276"/>
      <c r="D12" s="212" t="s">
        <v>82</v>
      </c>
      <c r="E12" s="276"/>
      <c r="F12" s="276"/>
      <c r="G12" s="276"/>
    </row>
    <row r="13" spans="2:7" ht="15" thickBot="1" x14ac:dyDescent="0.4">
      <c r="B13" s="277" t="s">
        <v>87</v>
      </c>
      <c r="C13" s="278"/>
      <c r="D13" s="278"/>
      <c r="E13" s="278"/>
      <c r="F13" s="278"/>
      <c r="G13" s="279"/>
    </row>
    <row r="14" spans="2:7" ht="15" thickBot="1" x14ac:dyDescent="0.4">
      <c r="B14" s="31" t="s">
        <v>83</v>
      </c>
      <c r="C14" s="32" t="s">
        <v>84</v>
      </c>
      <c r="D14" s="32">
        <v>200301</v>
      </c>
      <c r="E14" s="32" t="s">
        <v>88</v>
      </c>
      <c r="F14" s="32" t="s">
        <v>89</v>
      </c>
      <c r="G14" s="33">
        <v>6</v>
      </c>
    </row>
    <row r="15" spans="2:7" ht="15" thickBot="1" x14ac:dyDescent="0.4">
      <c r="B15" s="214" t="s">
        <v>90</v>
      </c>
      <c r="C15" s="215" t="s">
        <v>84</v>
      </c>
      <c r="D15" s="215">
        <v>200101</v>
      </c>
      <c r="E15" s="215" t="s">
        <v>88</v>
      </c>
      <c r="F15" s="215" t="s">
        <v>89</v>
      </c>
      <c r="G15" s="216">
        <v>3</v>
      </c>
    </row>
    <row r="16" spans="2:7" ht="15" thickBot="1" x14ac:dyDescent="0.4">
      <c r="B16" s="31" t="s">
        <v>91</v>
      </c>
      <c r="C16" s="32" t="s">
        <v>84</v>
      </c>
      <c r="D16" s="32">
        <v>200139</v>
      </c>
      <c r="E16" s="32" t="s">
        <v>88</v>
      </c>
      <c r="F16" s="32" t="s">
        <v>89</v>
      </c>
      <c r="G16" s="33">
        <v>2</v>
      </c>
    </row>
    <row r="17" spans="2:7" ht="15" thickBot="1" x14ac:dyDescent="0.4">
      <c r="B17" s="280" t="s">
        <v>92</v>
      </c>
      <c r="C17" s="281"/>
      <c r="D17" s="281"/>
      <c r="E17" s="281"/>
      <c r="F17" s="281"/>
      <c r="G17" s="282"/>
    </row>
    <row r="18" spans="2:7" ht="15" thickBot="1" x14ac:dyDescent="0.4">
      <c r="B18" s="214" t="s">
        <v>93</v>
      </c>
      <c r="C18" s="215" t="s">
        <v>84</v>
      </c>
      <c r="D18" s="215">
        <v>200138</v>
      </c>
      <c r="E18" s="215" t="s">
        <v>94</v>
      </c>
      <c r="F18" s="215" t="s">
        <v>209</v>
      </c>
      <c r="G18" s="216">
        <v>1</v>
      </c>
    </row>
    <row r="19" spans="2:7" ht="15" thickBot="1" x14ac:dyDescent="0.4">
      <c r="B19" s="214" t="s">
        <v>96</v>
      </c>
      <c r="C19" s="215" t="s">
        <v>84</v>
      </c>
      <c r="D19" s="215">
        <v>200140</v>
      </c>
      <c r="E19" s="215" t="s">
        <v>94</v>
      </c>
      <c r="F19" s="215" t="s">
        <v>209</v>
      </c>
      <c r="G19" s="216">
        <v>1</v>
      </c>
    </row>
    <row r="20" spans="2:7" ht="15" thickBot="1" x14ac:dyDescent="0.4">
      <c r="B20" s="214" t="s">
        <v>97</v>
      </c>
      <c r="C20" s="215" t="s">
        <v>84</v>
      </c>
      <c r="D20" s="215">
        <v>170107</v>
      </c>
      <c r="E20" s="215" t="s">
        <v>94</v>
      </c>
      <c r="F20" s="215" t="s">
        <v>209</v>
      </c>
      <c r="G20" s="216">
        <v>1</v>
      </c>
    </row>
    <row r="21" spans="2:7" ht="15" thickBot="1" x14ac:dyDescent="0.4">
      <c r="B21" s="214" t="s">
        <v>91</v>
      </c>
      <c r="C21" s="215" t="s">
        <v>84</v>
      </c>
      <c r="D21" s="215">
        <v>200139</v>
      </c>
      <c r="E21" s="215" t="s">
        <v>94</v>
      </c>
      <c r="F21" s="215" t="s">
        <v>209</v>
      </c>
      <c r="G21" s="216">
        <v>1</v>
      </c>
    </row>
    <row r="22" spans="2:7" ht="15" thickBot="1" x14ac:dyDescent="0.4">
      <c r="B22" s="214" t="s">
        <v>98</v>
      </c>
      <c r="C22" s="215" t="s">
        <v>84</v>
      </c>
      <c r="D22" s="215">
        <v>200139</v>
      </c>
      <c r="E22" s="215" t="s">
        <v>94</v>
      </c>
      <c r="F22" s="215" t="s">
        <v>209</v>
      </c>
      <c r="G22" s="216">
        <v>1</v>
      </c>
    </row>
    <row r="23" spans="2:7" ht="15" thickBot="1" x14ac:dyDescent="0.4">
      <c r="B23" s="214" t="s">
        <v>90</v>
      </c>
      <c r="C23" s="215" t="s">
        <v>84</v>
      </c>
      <c r="D23" s="215">
        <v>200101</v>
      </c>
      <c r="E23" s="215" t="s">
        <v>99</v>
      </c>
      <c r="F23" s="215" t="s">
        <v>209</v>
      </c>
      <c r="G23" s="216">
        <v>1</v>
      </c>
    </row>
    <row r="24" spans="2:7" ht="20.5" thickBot="1" x14ac:dyDescent="0.4">
      <c r="B24" s="214" t="s">
        <v>100</v>
      </c>
      <c r="C24" s="215" t="s">
        <v>101</v>
      </c>
      <c r="D24" s="215">
        <v>150110</v>
      </c>
      <c r="E24" s="215" t="s">
        <v>94</v>
      </c>
      <c r="F24" s="215" t="s">
        <v>210</v>
      </c>
      <c r="G24" s="216">
        <v>1</v>
      </c>
    </row>
    <row r="25" spans="2:7" ht="20.5" thickBot="1" x14ac:dyDescent="0.4">
      <c r="B25" s="214" t="s">
        <v>102</v>
      </c>
      <c r="C25" s="215" t="s">
        <v>101</v>
      </c>
      <c r="D25" s="215">
        <v>150110</v>
      </c>
      <c r="E25" s="215" t="s">
        <v>94</v>
      </c>
      <c r="F25" s="215" t="s">
        <v>210</v>
      </c>
      <c r="G25" s="216">
        <v>1</v>
      </c>
    </row>
    <row r="26" spans="2:7" ht="15" thickBot="1" x14ac:dyDescent="0.4">
      <c r="B26" s="214" t="s">
        <v>103</v>
      </c>
      <c r="C26" s="215" t="s">
        <v>101</v>
      </c>
      <c r="D26" s="215">
        <v>150202</v>
      </c>
      <c r="E26" s="215" t="s">
        <v>104</v>
      </c>
      <c r="F26" s="215" t="s">
        <v>210</v>
      </c>
      <c r="G26" s="216">
        <v>1</v>
      </c>
    </row>
    <row r="27" spans="2:7" ht="15" thickBot="1" x14ac:dyDescent="0.4">
      <c r="B27" s="214" t="s">
        <v>105</v>
      </c>
      <c r="C27" s="215" t="s">
        <v>101</v>
      </c>
      <c r="D27" s="215">
        <v>160601</v>
      </c>
      <c r="E27" s="215" t="s">
        <v>65</v>
      </c>
      <c r="F27" s="215" t="s">
        <v>210</v>
      </c>
      <c r="G27" s="217"/>
    </row>
    <row r="28" spans="2:7" ht="15" thickBot="1" x14ac:dyDescent="0.4">
      <c r="B28" s="214" t="s">
        <v>106</v>
      </c>
      <c r="C28" s="215" t="s">
        <v>107</v>
      </c>
      <c r="D28" s="215">
        <v>160604</v>
      </c>
      <c r="E28" s="215" t="s">
        <v>81</v>
      </c>
      <c r="F28" s="215" t="s">
        <v>210</v>
      </c>
      <c r="G28" s="216">
        <v>1</v>
      </c>
    </row>
    <row r="29" spans="2:7" ht="15" thickBot="1" x14ac:dyDescent="0.4">
      <c r="B29" s="214" t="s">
        <v>108</v>
      </c>
      <c r="C29" s="215" t="s">
        <v>101</v>
      </c>
      <c r="D29" s="215">
        <v>200121</v>
      </c>
      <c r="E29" s="215" t="s">
        <v>109</v>
      </c>
      <c r="F29" s="215" t="s">
        <v>210</v>
      </c>
      <c r="G29" s="216">
        <v>1</v>
      </c>
    </row>
    <row r="30" spans="2:7" ht="15" thickBot="1" x14ac:dyDescent="0.4">
      <c r="B30" s="214" t="s">
        <v>110</v>
      </c>
      <c r="C30" s="215" t="s">
        <v>107</v>
      </c>
      <c r="D30" s="215">
        <v>200136</v>
      </c>
      <c r="E30" s="215" t="s">
        <v>88</v>
      </c>
      <c r="F30" s="215" t="s">
        <v>209</v>
      </c>
      <c r="G30" s="216">
        <v>1</v>
      </c>
    </row>
    <row r="31" spans="2:7" ht="15" thickBot="1" x14ac:dyDescent="0.4">
      <c r="B31" s="214" t="s">
        <v>111</v>
      </c>
      <c r="C31" s="215" t="s">
        <v>101</v>
      </c>
      <c r="D31" s="215">
        <v>80113</v>
      </c>
      <c r="E31" s="215" t="s">
        <v>88</v>
      </c>
      <c r="F31" s="215" t="s">
        <v>210</v>
      </c>
      <c r="G31" s="216">
        <v>1</v>
      </c>
    </row>
    <row r="32" spans="2:7" ht="15" thickBot="1" x14ac:dyDescent="0.4">
      <c r="B32" s="214" t="s">
        <v>112</v>
      </c>
      <c r="C32" s="215" t="s">
        <v>101</v>
      </c>
      <c r="D32" s="215">
        <v>160504</v>
      </c>
      <c r="E32" s="215" t="s">
        <v>104</v>
      </c>
      <c r="F32" s="215" t="s">
        <v>210</v>
      </c>
      <c r="G32" s="216">
        <v>1</v>
      </c>
    </row>
    <row r="33" spans="2:7" x14ac:dyDescent="0.35">
      <c r="B33" s="263" t="s">
        <v>41</v>
      </c>
      <c r="C33" s="263" t="s">
        <v>101</v>
      </c>
      <c r="D33" s="263">
        <v>160506</v>
      </c>
      <c r="E33" s="263" t="s">
        <v>113</v>
      </c>
      <c r="F33" s="263" t="s">
        <v>209</v>
      </c>
      <c r="G33" s="284" t="s">
        <v>65</v>
      </c>
    </row>
    <row r="34" spans="2:7" ht="15" thickBot="1" x14ac:dyDescent="0.4">
      <c r="B34" s="264"/>
      <c r="C34" s="283"/>
      <c r="D34" s="283"/>
      <c r="E34" s="283"/>
      <c r="F34" s="283" t="s">
        <v>209</v>
      </c>
      <c r="G34" s="285"/>
    </row>
    <row r="35" spans="2:7" ht="15" thickBot="1" x14ac:dyDescent="0.4">
      <c r="B35" s="214" t="s">
        <v>114</v>
      </c>
      <c r="C35" s="215" t="s">
        <v>107</v>
      </c>
      <c r="D35" s="215">
        <v>190904</v>
      </c>
      <c r="E35" s="215" t="s">
        <v>94</v>
      </c>
      <c r="F35" s="215" t="s">
        <v>209</v>
      </c>
      <c r="G35" s="216">
        <v>5</v>
      </c>
    </row>
    <row r="36" spans="2:7" x14ac:dyDescent="0.35">
      <c r="B36" s="3"/>
      <c r="C36" s="3"/>
      <c r="D36" s="3"/>
      <c r="E36" s="3"/>
      <c r="F36" s="3"/>
      <c r="G36" s="3"/>
    </row>
    <row r="37" spans="2:7" ht="15" thickBot="1" x14ac:dyDescent="0.4">
      <c r="B37" s="3"/>
      <c r="C37" s="3"/>
      <c r="D37" s="3"/>
      <c r="E37" s="3"/>
      <c r="F37" s="3"/>
      <c r="G37" s="3"/>
    </row>
    <row r="38" spans="2:7" ht="15" thickBot="1" x14ac:dyDescent="0.4">
      <c r="B38" s="273" t="s">
        <v>115</v>
      </c>
      <c r="C38" s="274"/>
      <c r="D38" s="274"/>
      <c r="E38" s="274"/>
      <c r="F38" s="274"/>
      <c r="G38" s="286"/>
    </row>
    <row r="39" spans="2:7" x14ac:dyDescent="0.35">
      <c r="B39" s="270" t="s">
        <v>76</v>
      </c>
      <c r="C39" s="270" t="s">
        <v>77</v>
      </c>
      <c r="D39" s="218" t="s">
        <v>78</v>
      </c>
      <c r="E39" s="287" t="s">
        <v>79</v>
      </c>
      <c r="F39" s="270" t="s">
        <v>80</v>
      </c>
      <c r="G39" s="270" t="s">
        <v>81</v>
      </c>
    </row>
    <row r="40" spans="2:7" ht="15" thickBot="1" x14ac:dyDescent="0.4">
      <c r="B40" s="271"/>
      <c r="C40" s="271"/>
      <c r="D40" s="219" t="s">
        <v>82</v>
      </c>
      <c r="E40" s="288"/>
      <c r="F40" s="271"/>
      <c r="G40" s="271"/>
    </row>
    <row r="41" spans="2:7" ht="15" thickBot="1" x14ac:dyDescent="0.4">
      <c r="B41" s="290" t="s">
        <v>116</v>
      </c>
      <c r="C41" s="291"/>
      <c r="D41" s="291"/>
      <c r="E41" s="291"/>
      <c r="F41" s="291"/>
      <c r="G41" s="292"/>
    </row>
    <row r="42" spans="2:7" ht="15" thickBot="1" x14ac:dyDescent="0.4">
      <c r="B42" s="214" t="s">
        <v>83</v>
      </c>
      <c r="C42" s="215" t="s">
        <v>84</v>
      </c>
      <c r="D42" s="215">
        <v>200301</v>
      </c>
      <c r="E42" s="220" t="s">
        <v>117</v>
      </c>
      <c r="F42" s="215" t="s">
        <v>89</v>
      </c>
      <c r="G42" s="221">
        <v>5</v>
      </c>
    </row>
    <row r="43" spans="2:7" ht="15" thickBot="1" x14ac:dyDescent="0.4">
      <c r="B43" s="214" t="s">
        <v>90</v>
      </c>
      <c r="C43" s="215" t="s">
        <v>84</v>
      </c>
      <c r="D43" s="215" t="s">
        <v>118</v>
      </c>
      <c r="E43" s="220" t="s">
        <v>117</v>
      </c>
      <c r="F43" s="215" t="s">
        <v>89</v>
      </c>
      <c r="G43" s="221">
        <v>3</v>
      </c>
    </row>
    <row r="44" spans="2:7" ht="15" thickBot="1" x14ac:dyDescent="0.4">
      <c r="B44" s="214" t="s">
        <v>91</v>
      </c>
      <c r="C44" s="215" t="s">
        <v>84</v>
      </c>
      <c r="D44" s="215" t="s">
        <v>119</v>
      </c>
      <c r="E44" s="220" t="s">
        <v>117</v>
      </c>
      <c r="F44" s="215" t="s">
        <v>89</v>
      </c>
      <c r="G44" s="221">
        <v>2</v>
      </c>
    </row>
    <row r="45" spans="2:7" ht="15" thickBot="1" x14ac:dyDescent="0.4">
      <c r="B45" s="290" t="s">
        <v>120</v>
      </c>
      <c r="C45" s="291"/>
      <c r="D45" s="291"/>
      <c r="E45" s="291"/>
      <c r="F45" s="291"/>
      <c r="G45" s="292"/>
    </row>
    <row r="46" spans="2:7" ht="20.5" thickBot="1" x14ac:dyDescent="0.4">
      <c r="B46" s="214" t="s">
        <v>100</v>
      </c>
      <c r="C46" s="215" t="s">
        <v>101</v>
      </c>
      <c r="D46" s="215">
        <v>150110</v>
      </c>
      <c r="E46" s="220" t="s">
        <v>121</v>
      </c>
      <c r="F46" s="215" t="s">
        <v>210</v>
      </c>
      <c r="G46" s="221">
        <v>1</v>
      </c>
    </row>
    <row r="47" spans="2:7" ht="20.5" thickBot="1" x14ac:dyDescent="0.4">
      <c r="B47" s="214" t="s">
        <v>102</v>
      </c>
      <c r="C47" s="215" t="s">
        <v>101</v>
      </c>
      <c r="D47" s="215">
        <v>150110</v>
      </c>
      <c r="E47" s="220" t="s">
        <v>94</v>
      </c>
      <c r="F47" s="215" t="s">
        <v>210</v>
      </c>
      <c r="G47" s="221">
        <v>1</v>
      </c>
    </row>
    <row r="48" spans="2:7" ht="15" thickBot="1" x14ac:dyDescent="0.4">
      <c r="B48" s="214" t="s">
        <v>97</v>
      </c>
      <c r="C48" s="215" t="s">
        <v>107</v>
      </c>
      <c r="D48" s="215">
        <v>170107</v>
      </c>
      <c r="E48" s="220" t="s">
        <v>121</v>
      </c>
      <c r="F48" s="215" t="s">
        <v>209</v>
      </c>
      <c r="G48" s="221">
        <v>1</v>
      </c>
    </row>
    <row r="49" spans="2:7" ht="15" thickBot="1" x14ac:dyDescent="0.4">
      <c r="B49" s="214" t="s">
        <v>93</v>
      </c>
      <c r="C49" s="215" t="s">
        <v>84</v>
      </c>
      <c r="D49" s="215" t="s">
        <v>122</v>
      </c>
      <c r="E49" s="220" t="s">
        <v>121</v>
      </c>
      <c r="F49" s="215" t="s">
        <v>209</v>
      </c>
      <c r="G49" s="221">
        <v>1</v>
      </c>
    </row>
    <row r="50" spans="2:7" ht="15" thickBot="1" x14ac:dyDescent="0.4">
      <c r="B50" s="214" t="s">
        <v>90</v>
      </c>
      <c r="C50" s="215" t="s">
        <v>84</v>
      </c>
      <c r="D50" s="215">
        <v>200101</v>
      </c>
      <c r="E50" s="220" t="s">
        <v>121</v>
      </c>
      <c r="F50" s="215" t="s">
        <v>209</v>
      </c>
      <c r="G50" s="221">
        <v>1</v>
      </c>
    </row>
    <row r="51" spans="2:7" ht="15" thickBot="1" x14ac:dyDescent="0.4">
      <c r="B51" s="214" t="s">
        <v>98</v>
      </c>
      <c r="C51" s="215" t="s">
        <v>84</v>
      </c>
      <c r="D51" s="215">
        <v>200139</v>
      </c>
      <c r="E51" s="220" t="s">
        <v>121</v>
      </c>
      <c r="F51" s="215" t="s">
        <v>209</v>
      </c>
      <c r="G51" s="221">
        <v>1</v>
      </c>
    </row>
    <row r="52" spans="2:7" ht="15" thickBot="1" x14ac:dyDescent="0.4">
      <c r="B52" s="214" t="s">
        <v>96</v>
      </c>
      <c r="C52" s="215" t="s">
        <v>84</v>
      </c>
      <c r="D52" s="215">
        <v>200140</v>
      </c>
      <c r="E52" s="220" t="s">
        <v>121</v>
      </c>
      <c r="F52" s="215" t="s">
        <v>209</v>
      </c>
      <c r="G52" s="221">
        <v>1</v>
      </c>
    </row>
    <row r="53" spans="2:7" ht="20.5" thickBot="1" x14ac:dyDescent="0.4">
      <c r="B53" s="214" t="s">
        <v>123</v>
      </c>
      <c r="C53" s="215" t="s">
        <v>107</v>
      </c>
      <c r="D53" s="215">
        <v>190901</v>
      </c>
      <c r="E53" s="220" t="s">
        <v>121</v>
      </c>
      <c r="F53" s="215" t="s">
        <v>209</v>
      </c>
      <c r="G53" s="221">
        <v>1</v>
      </c>
    </row>
    <row r="54" spans="2:7" ht="20.5" thickBot="1" x14ac:dyDescent="0.4">
      <c r="B54" s="214" t="s">
        <v>124</v>
      </c>
      <c r="C54" s="215" t="s">
        <v>84</v>
      </c>
      <c r="D54" s="215">
        <v>150203</v>
      </c>
      <c r="E54" s="220" t="s">
        <v>121</v>
      </c>
      <c r="F54" s="215" t="s">
        <v>209</v>
      </c>
      <c r="G54" s="221">
        <v>1</v>
      </c>
    </row>
    <row r="55" spans="2:7" ht="15" thickBot="1" x14ac:dyDescent="0.4">
      <c r="B55" s="214" t="s">
        <v>125</v>
      </c>
      <c r="C55" s="215" t="s">
        <v>101</v>
      </c>
      <c r="D55" s="215" t="s">
        <v>126</v>
      </c>
      <c r="E55" s="220" t="s">
        <v>104</v>
      </c>
      <c r="F55" s="215" t="s">
        <v>210</v>
      </c>
      <c r="G55" s="221">
        <v>1</v>
      </c>
    </row>
    <row r="56" spans="2:7" x14ac:dyDescent="0.35">
      <c r="B56" s="263" t="s">
        <v>41</v>
      </c>
      <c r="C56" s="263" t="s">
        <v>101</v>
      </c>
      <c r="D56" s="263">
        <v>160506</v>
      </c>
      <c r="E56" s="284" t="s">
        <v>113</v>
      </c>
      <c r="F56" s="263" t="s">
        <v>209</v>
      </c>
      <c r="G56" s="263" t="s">
        <v>65</v>
      </c>
    </row>
    <row r="57" spans="2:7" ht="15" thickBot="1" x14ac:dyDescent="0.4">
      <c r="B57" s="264"/>
      <c r="C57" s="283"/>
      <c r="D57" s="283"/>
      <c r="E57" s="285"/>
      <c r="F57" s="283" t="s">
        <v>210</v>
      </c>
      <c r="G57" s="283"/>
    </row>
    <row r="58" spans="2:7" ht="20.5" thickBot="1" x14ac:dyDescent="0.4">
      <c r="B58" s="214" t="s">
        <v>127</v>
      </c>
      <c r="C58" s="215" t="s">
        <v>101</v>
      </c>
      <c r="D58" s="215">
        <v>80113</v>
      </c>
      <c r="E58" s="220" t="s">
        <v>88</v>
      </c>
      <c r="F58" s="215" t="s">
        <v>210</v>
      </c>
      <c r="G58" s="221">
        <v>1</v>
      </c>
    </row>
    <row r="59" spans="2:7" ht="15" thickBot="1" x14ac:dyDescent="0.4">
      <c r="B59" s="214" t="s">
        <v>112</v>
      </c>
      <c r="C59" s="215" t="s">
        <v>101</v>
      </c>
      <c r="D59" s="215">
        <v>160504</v>
      </c>
      <c r="E59" s="220" t="s">
        <v>104</v>
      </c>
      <c r="F59" s="215" t="s">
        <v>210</v>
      </c>
      <c r="G59" s="221">
        <v>1</v>
      </c>
    </row>
    <row r="60" spans="2:7" ht="15" thickBot="1" x14ac:dyDescent="0.4">
      <c r="B60" s="214" t="s">
        <v>105</v>
      </c>
      <c r="C60" s="215" t="s">
        <v>101</v>
      </c>
      <c r="D60" s="215">
        <v>160601</v>
      </c>
      <c r="E60" s="220" t="s">
        <v>65</v>
      </c>
      <c r="F60" s="215" t="s">
        <v>210</v>
      </c>
      <c r="G60" s="221" t="s">
        <v>65</v>
      </c>
    </row>
    <row r="61" spans="2:7" ht="15" thickBot="1" x14ac:dyDescent="0.4">
      <c r="B61" s="214" t="s">
        <v>106</v>
      </c>
      <c r="C61" s="215" t="s">
        <v>101</v>
      </c>
      <c r="D61" s="215">
        <v>160604</v>
      </c>
      <c r="E61" s="220" t="s">
        <v>128</v>
      </c>
      <c r="F61" s="215" t="s">
        <v>210</v>
      </c>
      <c r="G61" s="221" t="s">
        <v>65</v>
      </c>
    </row>
    <row r="62" spans="2:7" ht="15" thickBot="1" x14ac:dyDescent="0.4">
      <c r="B62" s="214" t="s">
        <v>129</v>
      </c>
      <c r="C62" s="215" t="s">
        <v>101</v>
      </c>
      <c r="D62" s="215">
        <v>200121</v>
      </c>
      <c r="E62" s="220" t="s">
        <v>128</v>
      </c>
      <c r="F62" s="215" t="s">
        <v>210</v>
      </c>
      <c r="G62" s="221" t="s">
        <v>65</v>
      </c>
    </row>
    <row r="63" spans="2:7" ht="15" thickBot="1" x14ac:dyDescent="0.4">
      <c r="B63" s="214" t="s">
        <v>110</v>
      </c>
      <c r="C63" s="215" t="s">
        <v>107</v>
      </c>
      <c r="D63" s="215">
        <v>200136</v>
      </c>
      <c r="E63" s="220" t="s">
        <v>88</v>
      </c>
      <c r="F63" s="215" t="s">
        <v>209</v>
      </c>
      <c r="G63" s="221">
        <v>1</v>
      </c>
    </row>
    <row r="64" spans="2:7" x14ac:dyDescent="0.35">
      <c r="B64" s="3"/>
      <c r="C64" s="3"/>
      <c r="D64" s="3"/>
      <c r="E64" s="3"/>
      <c r="F64" s="3"/>
      <c r="G64" s="3"/>
    </row>
    <row r="65" spans="2:7" ht="15" thickBot="1" x14ac:dyDescent="0.4">
      <c r="B65" s="3"/>
      <c r="C65" s="3"/>
      <c r="D65" s="3"/>
      <c r="E65" s="3"/>
      <c r="F65" s="3"/>
      <c r="G65" s="3"/>
    </row>
    <row r="66" spans="2:7" ht="15" thickBot="1" x14ac:dyDescent="0.4">
      <c r="B66" s="260" t="s">
        <v>130</v>
      </c>
      <c r="C66" s="261"/>
      <c r="D66" s="261"/>
      <c r="E66" s="261"/>
      <c r="F66" s="261"/>
      <c r="G66" s="262"/>
    </row>
    <row r="67" spans="2:7" ht="15" thickBot="1" x14ac:dyDescent="0.4">
      <c r="B67" s="120" t="s">
        <v>76</v>
      </c>
      <c r="C67" s="213" t="s">
        <v>77</v>
      </c>
      <c r="D67" s="213" t="s">
        <v>131</v>
      </c>
      <c r="E67" s="213" t="s">
        <v>79</v>
      </c>
      <c r="F67" s="213" t="s">
        <v>80</v>
      </c>
      <c r="G67" s="224" t="s">
        <v>81</v>
      </c>
    </row>
    <row r="68" spans="2:7" ht="15" thickBot="1" x14ac:dyDescent="0.4">
      <c r="B68" s="214" t="s">
        <v>91</v>
      </c>
      <c r="C68" s="215" t="s">
        <v>84</v>
      </c>
      <c r="D68" s="215">
        <v>200139</v>
      </c>
      <c r="E68" s="215" t="s">
        <v>88</v>
      </c>
      <c r="F68" s="215" t="s">
        <v>89</v>
      </c>
      <c r="G68" s="216">
        <v>1</v>
      </c>
    </row>
    <row r="69" spans="2:7" ht="15" thickBot="1" x14ac:dyDescent="0.4">
      <c r="B69" s="214" t="s">
        <v>83</v>
      </c>
      <c r="C69" s="215" t="s">
        <v>84</v>
      </c>
      <c r="D69" s="215">
        <v>200301</v>
      </c>
      <c r="E69" s="215" t="s">
        <v>88</v>
      </c>
      <c r="F69" s="215" t="s">
        <v>89</v>
      </c>
      <c r="G69" s="216">
        <v>1</v>
      </c>
    </row>
    <row r="70" spans="2:7" ht="15" thickBot="1" x14ac:dyDescent="0.4">
      <c r="B70" s="214" t="s">
        <v>90</v>
      </c>
      <c r="C70" s="215" t="s">
        <v>84</v>
      </c>
      <c r="D70" s="215">
        <v>200101</v>
      </c>
      <c r="E70" s="215" t="s">
        <v>88</v>
      </c>
      <c r="F70" s="215" t="s">
        <v>89</v>
      </c>
      <c r="G70" s="216">
        <v>1</v>
      </c>
    </row>
    <row r="71" spans="2:7" ht="15" thickBot="1" x14ac:dyDescent="0.4">
      <c r="B71" s="214" t="s">
        <v>83</v>
      </c>
      <c r="C71" s="215" t="s">
        <v>84</v>
      </c>
      <c r="D71" s="215">
        <v>200301</v>
      </c>
      <c r="E71" s="215" t="s">
        <v>132</v>
      </c>
      <c r="F71" s="215" t="s">
        <v>209</v>
      </c>
      <c r="G71" s="216">
        <v>1</v>
      </c>
    </row>
    <row r="72" spans="2:7" ht="15" thickBot="1" x14ac:dyDescent="0.4">
      <c r="B72" s="214" t="s">
        <v>110</v>
      </c>
      <c r="C72" s="215" t="s">
        <v>107</v>
      </c>
      <c r="D72" s="215">
        <v>200136</v>
      </c>
      <c r="E72" s="215" t="s">
        <v>88</v>
      </c>
      <c r="F72" s="215" t="s">
        <v>209</v>
      </c>
      <c r="G72" s="216">
        <v>1</v>
      </c>
    </row>
    <row r="73" spans="2:7" ht="15" thickBot="1" x14ac:dyDescent="0.4">
      <c r="B73" s="214" t="s">
        <v>133</v>
      </c>
      <c r="C73" s="215" t="s">
        <v>101</v>
      </c>
      <c r="D73" s="215">
        <v>150110</v>
      </c>
      <c r="E73" s="215" t="s">
        <v>134</v>
      </c>
      <c r="F73" s="215" t="s">
        <v>209</v>
      </c>
      <c r="G73" s="216" t="s">
        <v>65</v>
      </c>
    </row>
    <row r="74" spans="2:7" ht="20.5" thickBot="1" x14ac:dyDescent="0.4">
      <c r="B74" s="214" t="s">
        <v>135</v>
      </c>
      <c r="C74" s="215" t="s">
        <v>101</v>
      </c>
      <c r="D74" s="215">
        <v>160303</v>
      </c>
      <c r="E74" s="215" t="s">
        <v>134</v>
      </c>
      <c r="F74" s="215" t="s">
        <v>209</v>
      </c>
      <c r="G74" s="216" t="s">
        <v>65</v>
      </c>
    </row>
    <row r="75" spans="2:7" ht="15" thickBot="1" x14ac:dyDescent="0.4">
      <c r="B75" s="214" t="s">
        <v>106</v>
      </c>
      <c r="C75" s="215" t="s">
        <v>107</v>
      </c>
      <c r="D75" s="215">
        <v>200133</v>
      </c>
      <c r="E75" s="215" t="s">
        <v>136</v>
      </c>
      <c r="F75" s="215" t="s">
        <v>210</v>
      </c>
      <c r="G75" s="216" t="s">
        <v>65</v>
      </c>
    </row>
    <row r="76" spans="2:7" ht="15" thickBot="1" x14ac:dyDescent="0.4">
      <c r="B76" s="214" t="s">
        <v>129</v>
      </c>
      <c r="C76" s="215" t="s">
        <v>101</v>
      </c>
      <c r="D76" s="215">
        <v>200121</v>
      </c>
      <c r="E76" s="215" t="s">
        <v>136</v>
      </c>
      <c r="F76" s="215" t="s">
        <v>209</v>
      </c>
      <c r="G76" s="216" t="s">
        <v>65</v>
      </c>
    </row>
    <row r="77" spans="2:7" ht="15" thickBot="1" x14ac:dyDescent="0.4">
      <c r="B77" s="3"/>
      <c r="C77" s="3"/>
      <c r="D77" s="3"/>
      <c r="E77" s="3"/>
      <c r="F77" s="3"/>
      <c r="G77" s="3"/>
    </row>
    <row r="78" spans="2:7" ht="15" thickBot="1" x14ac:dyDescent="0.4">
      <c r="B78" s="260" t="s">
        <v>137</v>
      </c>
      <c r="C78" s="261"/>
      <c r="D78" s="261"/>
      <c r="E78" s="261"/>
      <c r="F78" s="261"/>
      <c r="G78" s="289"/>
    </row>
    <row r="79" spans="2:7" ht="29.25" customHeight="1" thickBot="1" x14ac:dyDescent="0.4">
      <c r="B79" s="120" t="s">
        <v>76</v>
      </c>
      <c r="C79" s="213" t="s">
        <v>77</v>
      </c>
      <c r="D79" s="213" t="s">
        <v>131</v>
      </c>
      <c r="E79" s="213" t="s">
        <v>79</v>
      </c>
      <c r="F79" s="213" t="s">
        <v>80</v>
      </c>
      <c r="G79" s="224" t="s">
        <v>81</v>
      </c>
    </row>
    <row r="80" spans="2:7" ht="15" thickBot="1" x14ac:dyDescent="0.4">
      <c r="B80" s="293" t="s">
        <v>138</v>
      </c>
      <c r="C80" s="294"/>
      <c r="D80" s="294"/>
      <c r="E80" s="294"/>
      <c r="F80" s="294"/>
      <c r="G80" s="295"/>
    </row>
    <row r="81" spans="2:7" ht="15" thickBot="1" x14ac:dyDescent="0.4">
      <c r="B81" s="214" t="s">
        <v>83</v>
      </c>
      <c r="C81" s="215" t="s">
        <v>84</v>
      </c>
      <c r="D81" s="215">
        <v>200301</v>
      </c>
      <c r="E81" s="215" t="s">
        <v>88</v>
      </c>
      <c r="F81" s="215" t="s">
        <v>89</v>
      </c>
      <c r="G81" s="216">
        <v>2</v>
      </c>
    </row>
    <row r="82" spans="2:7" ht="15" thickBot="1" x14ac:dyDescent="0.4">
      <c r="B82" s="214" t="s">
        <v>91</v>
      </c>
      <c r="C82" s="215" t="s">
        <v>84</v>
      </c>
      <c r="D82" s="215">
        <v>200139</v>
      </c>
      <c r="E82" s="215" t="s">
        <v>88</v>
      </c>
      <c r="F82" s="215" t="s">
        <v>89</v>
      </c>
      <c r="G82" s="220">
        <v>1</v>
      </c>
    </row>
    <row r="83" spans="2:7" ht="15" thickBot="1" x14ac:dyDescent="0.4">
      <c r="B83" s="296" t="s">
        <v>120</v>
      </c>
      <c r="C83" s="297"/>
      <c r="D83" s="297"/>
      <c r="E83" s="297"/>
      <c r="F83" s="297"/>
      <c r="G83" s="298"/>
    </row>
    <row r="84" spans="2:7" ht="15" thickBot="1" x14ac:dyDescent="0.4">
      <c r="B84" s="214" t="s">
        <v>90</v>
      </c>
      <c r="C84" s="215" t="s">
        <v>84</v>
      </c>
      <c r="D84" s="215">
        <v>200101</v>
      </c>
      <c r="E84" s="215" t="s">
        <v>139</v>
      </c>
      <c r="F84" s="215" t="s">
        <v>209</v>
      </c>
      <c r="G84" s="216">
        <v>1</v>
      </c>
    </row>
    <row r="85" spans="2:7" ht="15" thickBot="1" x14ac:dyDescent="0.4">
      <c r="B85" s="214" t="s">
        <v>93</v>
      </c>
      <c r="C85" s="215" t="s">
        <v>84</v>
      </c>
      <c r="D85" s="215">
        <v>200138</v>
      </c>
      <c r="E85" s="215" t="s">
        <v>94</v>
      </c>
      <c r="F85" s="215" t="s">
        <v>209</v>
      </c>
      <c r="G85" s="216">
        <v>1</v>
      </c>
    </row>
    <row r="86" spans="2:7" ht="15" thickBot="1" x14ac:dyDescent="0.4">
      <c r="B86" s="214" t="s">
        <v>83</v>
      </c>
      <c r="C86" s="215" t="s">
        <v>107</v>
      </c>
      <c r="D86" s="215">
        <v>200301</v>
      </c>
      <c r="E86" s="215" t="s">
        <v>94</v>
      </c>
      <c r="F86" s="215" t="s">
        <v>209</v>
      </c>
      <c r="G86" s="216">
        <v>1</v>
      </c>
    </row>
    <row r="87" spans="2:7" ht="15" thickBot="1" x14ac:dyDescent="0.4">
      <c r="B87" s="214" t="s">
        <v>96</v>
      </c>
      <c r="C87" s="215" t="s">
        <v>84</v>
      </c>
      <c r="D87" s="215">
        <v>200140</v>
      </c>
      <c r="E87" s="215" t="s">
        <v>140</v>
      </c>
      <c r="F87" s="215" t="s">
        <v>209</v>
      </c>
      <c r="G87" s="216">
        <v>1</v>
      </c>
    </row>
    <row r="88" spans="2:7" ht="15" thickBot="1" x14ac:dyDescent="0.4">
      <c r="B88" s="214" t="s">
        <v>141</v>
      </c>
      <c r="C88" s="215" t="s">
        <v>84</v>
      </c>
      <c r="D88" s="215">
        <v>200139</v>
      </c>
      <c r="E88" s="215" t="s">
        <v>94</v>
      </c>
      <c r="F88" s="215" t="s">
        <v>209</v>
      </c>
      <c r="G88" s="216">
        <v>1</v>
      </c>
    </row>
    <row r="89" spans="2:7" ht="20.5" thickBot="1" x14ac:dyDescent="0.4">
      <c r="B89" s="214" t="s">
        <v>142</v>
      </c>
      <c r="C89" s="215" t="s">
        <v>84</v>
      </c>
      <c r="D89" s="215">
        <v>150203</v>
      </c>
      <c r="E89" s="215" t="s">
        <v>139</v>
      </c>
      <c r="F89" s="215" t="s">
        <v>209</v>
      </c>
      <c r="G89" s="216">
        <v>1</v>
      </c>
    </row>
    <row r="90" spans="2:7" ht="20.5" thickBot="1" x14ac:dyDescent="0.4">
      <c r="B90" s="214" t="s">
        <v>143</v>
      </c>
      <c r="C90" s="215" t="s">
        <v>101</v>
      </c>
      <c r="D90" s="215">
        <v>80113</v>
      </c>
      <c r="E90" s="215" t="s">
        <v>144</v>
      </c>
      <c r="F90" s="215" t="s">
        <v>210</v>
      </c>
      <c r="G90" s="216">
        <v>1</v>
      </c>
    </row>
    <row r="91" spans="2:7" ht="15" thickBot="1" x14ac:dyDescent="0.4">
      <c r="B91" s="214" t="s">
        <v>133</v>
      </c>
      <c r="C91" s="215" t="s">
        <v>101</v>
      </c>
      <c r="D91" s="215">
        <v>150110</v>
      </c>
      <c r="E91" s="215" t="s">
        <v>144</v>
      </c>
      <c r="F91" s="215" t="s">
        <v>210</v>
      </c>
      <c r="G91" s="216">
        <v>1</v>
      </c>
    </row>
    <row r="92" spans="2:7" ht="15" thickBot="1" x14ac:dyDescent="0.4">
      <c r="B92" s="214" t="s">
        <v>103</v>
      </c>
      <c r="C92" s="215" t="s">
        <v>101</v>
      </c>
      <c r="D92" s="215">
        <v>150202</v>
      </c>
      <c r="E92" s="215" t="s">
        <v>144</v>
      </c>
      <c r="F92" s="215" t="s">
        <v>210</v>
      </c>
      <c r="G92" s="216">
        <v>1</v>
      </c>
    </row>
    <row r="93" spans="2:7" ht="15" thickBot="1" x14ac:dyDescent="0.4">
      <c r="B93" s="214" t="s">
        <v>41</v>
      </c>
      <c r="C93" s="215" t="s">
        <v>101</v>
      </c>
      <c r="D93" s="215">
        <v>160506</v>
      </c>
      <c r="E93" s="215" t="s">
        <v>145</v>
      </c>
      <c r="F93" s="215" t="s">
        <v>209</v>
      </c>
      <c r="G93" s="216">
        <v>1</v>
      </c>
    </row>
    <row r="94" spans="2:7" ht="15" thickBot="1" x14ac:dyDescent="0.4">
      <c r="B94" s="214" t="s">
        <v>112</v>
      </c>
      <c r="C94" s="215" t="s">
        <v>101</v>
      </c>
      <c r="D94" s="215">
        <v>160504</v>
      </c>
      <c r="E94" s="215" t="s">
        <v>144</v>
      </c>
      <c r="F94" s="215" t="s">
        <v>210</v>
      </c>
      <c r="G94" s="216">
        <v>1</v>
      </c>
    </row>
    <row r="95" spans="2:7" ht="15" thickBot="1" x14ac:dyDescent="0.4">
      <c r="B95" s="214" t="s">
        <v>129</v>
      </c>
      <c r="C95" s="215" t="s">
        <v>101</v>
      </c>
      <c r="D95" s="215">
        <v>200121</v>
      </c>
      <c r="E95" s="215" t="s">
        <v>109</v>
      </c>
      <c r="F95" s="215" t="s">
        <v>210</v>
      </c>
      <c r="G95" s="216" t="s">
        <v>65</v>
      </c>
    </row>
    <row r="96" spans="2:7" ht="15" thickBot="1" x14ac:dyDescent="0.4">
      <c r="B96" s="214" t="s">
        <v>106</v>
      </c>
      <c r="C96" s="215" t="s">
        <v>107</v>
      </c>
      <c r="D96" s="215">
        <v>200133</v>
      </c>
      <c r="E96" s="215" t="s">
        <v>136</v>
      </c>
      <c r="F96" s="215" t="s">
        <v>210</v>
      </c>
      <c r="G96" s="216" t="s">
        <v>65</v>
      </c>
    </row>
    <row r="97" spans="2:7" ht="15" thickBot="1" x14ac:dyDescent="0.4">
      <c r="B97" s="214" t="s">
        <v>105</v>
      </c>
      <c r="C97" s="215" t="s">
        <v>101</v>
      </c>
      <c r="D97" s="215">
        <v>160601</v>
      </c>
      <c r="E97" s="215" t="s">
        <v>65</v>
      </c>
      <c r="F97" s="215" t="s">
        <v>210</v>
      </c>
      <c r="G97" s="217"/>
    </row>
    <row r="98" spans="2:7" ht="15" thickBot="1" x14ac:dyDescent="0.4">
      <c r="B98" s="214" t="s">
        <v>110</v>
      </c>
      <c r="C98" s="215" t="s">
        <v>107</v>
      </c>
      <c r="D98" s="215">
        <v>200136</v>
      </c>
      <c r="E98" s="215" t="s">
        <v>144</v>
      </c>
      <c r="F98" s="215" t="s">
        <v>209</v>
      </c>
      <c r="G98" s="216">
        <v>1</v>
      </c>
    </row>
    <row r="99" spans="2:7" ht="15" thickBot="1" x14ac:dyDescent="0.4">
      <c r="B99" s="214" t="s">
        <v>98</v>
      </c>
      <c r="C99" s="215" t="s">
        <v>84</v>
      </c>
      <c r="D99" s="215">
        <v>200139</v>
      </c>
      <c r="E99" s="215" t="s">
        <v>94</v>
      </c>
      <c r="F99" s="215" t="s">
        <v>209</v>
      </c>
      <c r="G99" s="216">
        <v>1</v>
      </c>
    </row>
    <row r="100" spans="2:7" x14ac:dyDescent="0.35">
      <c r="B100" s="3"/>
      <c r="C100" s="3"/>
      <c r="D100" s="3"/>
      <c r="E100" s="3"/>
      <c r="F100" s="3"/>
      <c r="G100" s="3"/>
    </row>
    <row r="101" spans="2:7" ht="15" thickBot="1" x14ac:dyDescent="0.4">
      <c r="B101" s="3"/>
      <c r="C101" s="3"/>
      <c r="D101" s="3"/>
      <c r="E101" s="3"/>
      <c r="F101" s="3"/>
      <c r="G101" s="3"/>
    </row>
    <row r="102" spans="2:7" ht="15" thickBot="1" x14ac:dyDescent="0.4">
      <c r="B102" s="260" t="s">
        <v>146</v>
      </c>
      <c r="C102" s="261"/>
      <c r="D102" s="261"/>
      <c r="E102" s="261"/>
      <c r="F102" s="261"/>
      <c r="G102" s="262"/>
    </row>
    <row r="103" spans="2:7" ht="15" thickBot="1" x14ac:dyDescent="0.4">
      <c r="B103" s="120" t="s">
        <v>76</v>
      </c>
      <c r="C103" s="213" t="s">
        <v>77</v>
      </c>
      <c r="D103" s="213" t="s">
        <v>131</v>
      </c>
      <c r="E103" s="213" t="s">
        <v>79</v>
      </c>
      <c r="F103" s="213" t="s">
        <v>80</v>
      </c>
      <c r="G103" s="224" t="s">
        <v>81</v>
      </c>
    </row>
    <row r="104" spans="2:7" ht="15" thickBot="1" x14ac:dyDescent="0.4">
      <c r="B104" s="222" t="s">
        <v>91</v>
      </c>
      <c r="C104" s="223" t="s">
        <v>84</v>
      </c>
      <c r="D104" s="223">
        <v>200139</v>
      </c>
      <c r="E104" s="223" t="s">
        <v>88</v>
      </c>
      <c r="F104" s="223" t="s">
        <v>147</v>
      </c>
      <c r="G104" s="225">
        <v>1</v>
      </c>
    </row>
    <row r="105" spans="2:7" ht="15" thickBot="1" x14ac:dyDescent="0.4">
      <c r="B105" s="222" t="s">
        <v>83</v>
      </c>
      <c r="C105" s="223" t="s">
        <v>84</v>
      </c>
      <c r="D105" s="223">
        <v>200301</v>
      </c>
      <c r="E105" s="223" t="s">
        <v>88</v>
      </c>
      <c r="F105" s="223" t="s">
        <v>147</v>
      </c>
      <c r="G105" s="225">
        <v>2</v>
      </c>
    </row>
    <row r="106" spans="2:7" ht="15" thickBot="1" x14ac:dyDescent="0.4">
      <c r="B106" s="222" t="s">
        <v>90</v>
      </c>
      <c r="C106" s="223" t="s">
        <v>84</v>
      </c>
      <c r="D106" s="223">
        <v>200101</v>
      </c>
      <c r="E106" s="223" t="s">
        <v>88</v>
      </c>
      <c r="F106" s="223" t="s">
        <v>147</v>
      </c>
      <c r="G106" s="225">
        <v>1</v>
      </c>
    </row>
    <row r="107" spans="2:7" ht="15" thickBot="1" x14ac:dyDescent="0.4">
      <c r="B107" s="222" t="s">
        <v>93</v>
      </c>
      <c r="C107" s="223" t="s">
        <v>84</v>
      </c>
      <c r="D107" s="223">
        <v>200138</v>
      </c>
      <c r="E107" s="223" t="s">
        <v>94</v>
      </c>
      <c r="F107" s="223" t="s">
        <v>209</v>
      </c>
      <c r="G107" s="225">
        <v>1</v>
      </c>
    </row>
    <row r="108" spans="2:7" ht="15" thickBot="1" x14ac:dyDescent="0.4">
      <c r="B108" s="222" t="s">
        <v>96</v>
      </c>
      <c r="C108" s="223" t="s">
        <v>84</v>
      </c>
      <c r="D108" s="223">
        <v>200140</v>
      </c>
      <c r="E108" s="223" t="s">
        <v>94</v>
      </c>
      <c r="F108" s="223" t="s">
        <v>209</v>
      </c>
      <c r="G108" s="225">
        <v>1</v>
      </c>
    </row>
    <row r="109" spans="2:7" ht="15" thickBot="1" x14ac:dyDescent="0.4">
      <c r="B109" s="222" t="s">
        <v>98</v>
      </c>
      <c r="C109" s="223" t="s">
        <v>84</v>
      </c>
      <c r="D109" s="223">
        <v>200139</v>
      </c>
      <c r="E109" s="223" t="s">
        <v>94</v>
      </c>
      <c r="F109" s="223" t="s">
        <v>209</v>
      </c>
      <c r="G109" s="225">
        <v>1</v>
      </c>
    </row>
    <row r="110" spans="2:7" ht="15" thickBot="1" x14ac:dyDescent="0.4">
      <c r="B110" s="222" t="s">
        <v>148</v>
      </c>
      <c r="C110" s="223" t="s">
        <v>84</v>
      </c>
      <c r="D110" s="223">
        <v>200301</v>
      </c>
      <c r="E110" s="223" t="s">
        <v>94</v>
      </c>
      <c r="F110" s="223" t="s">
        <v>209</v>
      </c>
      <c r="G110" s="225">
        <v>1</v>
      </c>
    </row>
    <row r="111" spans="2:7" ht="15" thickBot="1" x14ac:dyDescent="0.4">
      <c r="B111" s="222" t="s">
        <v>141</v>
      </c>
      <c r="C111" s="223" t="s">
        <v>84</v>
      </c>
      <c r="D111" s="223">
        <v>200139</v>
      </c>
      <c r="E111" s="223" t="s">
        <v>149</v>
      </c>
      <c r="F111" s="223" t="s">
        <v>209</v>
      </c>
      <c r="G111" s="225">
        <v>1</v>
      </c>
    </row>
    <row r="112" spans="2:7" ht="20.5" thickBot="1" x14ac:dyDescent="0.4">
      <c r="B112" s="222" t="s">
        <v>143</v>
      </c>
      <c r="C112" s="223" t="s">
        <v>101</v>
      </c>
      <c r="D112" s="223">
        <v>80113</v>
      </c>
      <c r="E112" s="223" t="s">
        <v>144</v>
      </c>
      <c r="F112" s="223" t="s">
        <v>210</v>
      </c>
      <c r="G112" s="225">
        <v>1</v>
      </c>
    </row>
    <row r="113" spans="2:7" ht="15" thickBot="1" x14ac:dyDescent="0.4">
      <c r="B113" s="222" t="s">
        <v>133</v>
      </c>
      <c r="C113" s="223" t="s">
        <v>101</v>
      </c>
      <c r="D113" s="223">
        <v>150110</v>
      </c>
      <c r="E113" s="223" t="s">
        <v>144</v>
      </c>
      <c r="F113" s="223" t="s">
        <v>210</v>
      </c>
      <c r="G113" s="225">
        <v>1</v>
      </c>
    </row>
    <row r="114" spans="2:7" ht="15" thickBot="1" x14ac:dyDescent="0.4">
      <c r="B114" s="222" t="s">
        <v>103</v>
      </c>
      <c r="C114" s="223" t="s">
        <v>101</v>
      </c>
      <c r="D114" s="223">
        <v>150202</v>
      </c>
      <c r="E114" s="223" t="s">
        <v>144</v>
      </c>
      <c r="F114" s="223" t="s">
        <v>210</v>
      </c>
      <c r="G114" s="225">
        <v>1</v>
      </c>
    </row>
    <row r="115" spans="2:7" ht="15" thickBot="1" x14ac:dyDescent="0.4">
      <c r="B115" s="222" t="s">
        <v>41</v>
      </c>
      <c r="C115" s="223" t="s">
        <v>101</v>
      </c>
      <c r="D115" s="223">
        <v>160506</v>
      </c>
      <c r="E115" s="223" t="s">
        <v>145</v>
      </c>
      <c r="F115" s="223" t="s">
        <v>209</v>
      </c>
      <c r="G115" s="225">
        <v>1</v>
      </c>
    </row>
    <row r="116" spans="2:7" ht="15" thickBot="1" x14ac:dyDescent="0.4">
      <c r="B116" s="222" t="s">
        <v>112</v>
      </c>
      <c r="C116" s="223" t="s">
        <v>101</v>
      </c>
      <c r="D116" s="223">
        <v>160504</v>
      </c>
      <c r="E116" s="223" t="s">
        <v>144</v>
      </c>
      <c r="F116" s="223" t="s">
        <v>210</v>
      </c>
      <c r="G116" s="225">
        <v>1</v>
      </c>
    </row>
    <row r="117" spans="2:7" ht="15" thickBot="1" x14ac:dyDescent="0.4">
      <c r="B117" s="222" t="s">
        <v>129</v>
      </c>
      <c r="C117" s="223" t="s">
        <v>101</v>
      </c>
      <c r="D117" s="223">
        <v>200121</v>
      </c>
      <c r="E117" s="223" t="s">
        <v>109</v>
      </c>
      <c r="F117" s="223" t="s">
        <v>210</v>
      </c>
      <c r="G117" s="225" t="s">
        <v>65</v>
      </c>
    </row>
    <row r="118" spans="2:7" ht="15" thickBot="1" x14ac:dyDescent="0.4">
      <c r="B118" s="222" t="s">
        <v>106</v>
      </c>
      <c r="C118" s="223" t="s">
        <v>107</v>
      </c>
      <c r="D118" s="223">
        <v>200133</v>
      </c>
      <c r="E118" s="223" t="s">
        <v>136</v>
      </c>
      <c r="F118" s="223" t="s">
        <v>210</v>
      </c>
      <c r="G118" s="225" t="s">
        <v>65</v>
      </c>
    </row>
    <row r="120" spans="2:7" ht="15" thickBot="1" x14ac:dyDescent="0.4"/>
    <row r="121" spans="2:7" ht="15" thickBot="1" x14ac:dyDescent="0.4">
      <c r="B121" s="260" t="s">
        <v>201</v>
      </c>
      <c r="C121" s="261"/>
      <c r="D121" s="261"/>
      <c r="E121" s="261"/>
      <c r="F121" s="261"/>
      <c r="G121" s="262"/>
    </row>
    <row r="122" spans="2:7" ht="15" thickBot="1" x14ac:dyDescent="0.4">
      <c r="B122" s="120" t="s">
        <v>76</v>
      </c>
      <c r="C122" s="213" t="s">
        <v>77</v>
      </c>
      <c r="D122" s="213" t="s">
        <v>131</v>
      </c>
      <c r="E122" s="213" t="s">
        <v>79</v>
      </c>
      <c r="F122" s="213" t="s">
        <v>80</v>
      </c>
      <c r="G122" s="224" t="s">
        <v>81</v>
      </c>
    </row>
    <row r="123" spans="2:7" ht="15" thickBot="1" x14ac:dyDescent="0.4">
      <c r="B123" s="34" t="s">
        <v>91</v>
      </c>
      <c r="C123" s="35" t="s">
        <v>84</v>
      </c>
      <c r="D123" s="35">
        <v>200139</v>
      </c>
      <c r="E123" s="35" t="s">
        <v>88</v>
      </c>
      <c r="F123" s="35" t="s">
        <v>147</v>
      </c>
      <c r="G123" s="36">
        <v>1</v>
      </c>
    </row>
    <row r="124" spans="2:7" ht="15" thickBot="1" x14ac:dyDescent="0.4">
      <c r="B124" s="37" t="s">
        <v>83</v>
      </c>
      <c r="C124" s="38" t="s">
        <v>84</v>
      </c>
      <c r="D124" s="38">
        <v>200301</v>
      </c>
      <c r="E124" s="38" t="s">
        <v>88</v>
      </c>
      <c r="F124" s="38" t="s">
        <v>147</v>
      </c>
      <c r="G124" s="39">
        <v>2</v>
      </c>
    </row>
    <row r="125" spans="2:7" ht="15" thickBot="1" x14ac:dyDescent="0.4">
      <c r="B125" s="34" t="s">
        <v>90</v>
      </c>
      <c r="C125" s="35" t="s">
        <v>84</v>
      </c>
      <c r="D125" s="35">
        <v>200101</v>
      </c>
      <c r="E125" s="35" t="s">
        <v>88</v>
      </c>
      <c r="F125" s="35" t="s">
        <v>147</v>
      </c>
      <c r="G125" s="36">
        <v>1</v>
      </c>
    </row>
    <row r="127" spans="2:7" ht="15" thickBot="1" x14ac:dyDescent="0.4"/>
    <row r="128" spans="2:7" ht="15" thickBot="1" x14ac:dyDescent="0.4">
      <c r="B128" s="260" t="s">
        <v>202</v>
      </c>
      <c r="C128" s="261"/>
      <c r="D128" s="261"/>
      <c r="E128" s="261"/>
      <c r="F128" s="261"/>
      <c r="G128" s="262"/>
    </row>
    <row r="129" spans="2:7" ht="15" thickBot="1" x14ac:dyDescent="0.4">
      <c r="B129" s="120" t="s">
        <v>76</v>
      </c>
      <c r="C129" s="213" t="s">
        <v>77</v>
      </c>
      <c r="D129" s="213" t="s">
        <v>131</v>
      </c>
      <c r="E129" s="213" t="s">
        <v>79</v>
      </c>
      <c r="F129" s="213" t="s">
        <v>80</v>
      </c>
      <c r="G129" s="224" t="s">
        <v>81</v>
      </c>
    </row>
    <row r="130" spans="2:7" ht="15" thickBot="1" x14ac:dyDescent="0.4">
      <c r="B130" s="34" t="s">
        <v>91</v>
      </c>
      <c r="C130" s="35" t="s">
        <v>84</v>
      </c>
      <c r="D130" s="35">
        <v>200139</v>
      </c>
      <c r="E130" s="35" t="s">
        <v>88</v>
      </c>
      <c r="F130" s="35" t="s">
        <v>147</v>
      </c>
      <c r="G130" s="36">
        <v>1</v>
      </c>
    </row>
    <row r="131" spans="2:7" ht="15" thickBot="1" x14ac:dyDescent="0.4">
      <c r="B131" s="37" t="s">
        <v>83</v>
      </c>
      <c r="C131" s="38" t="s">
        <v>84</v>
      </c>
      <c r="D131" s="38">
        <v>200301</v>
      </c>
      <c r="E131" s="38" t="s">
        <v>88</v>
      </c>
      <c r="F131" s="38" t="s">
        <v>147</v>
      </c>
      <c r="G131" s="39">
        <v>2</v>
      </c>
    </row>
    <row r="132" spans="2:7" ht="15" thickBot="1" x14ac:dyDescent="0.4">
      <c r="B132" s="34" t="s">
        <v>90</v>
      </c>
      <c r="C132" s="35" t="s">
        <v>84</v>
      </c>
      <c r="D132" s="35">
        <v>200101</v>
      </c>
      <c r="E132" s="35" t="s">
        <v>88</v>
      </c>
      <c r="F132" s="35" t="s">
        <v>147</v>
      </c>
      <c r="G132" s="36">
        <v>1</v>
      </c>
    </row>
    <row r="134" spans="2:7" ht="15" thickBot="1" x14ac:dyDescent="0.4"/>
    <row r="135" spans="2:7" ht="15" thickBot="1" x14ac:dyDescent="0.4">
      <c r="B135" s="260" t="s">
        <v>208</v>
      </c>
      <c r="C135" s="261"/>
      <c r="D135" s="261"/>
      <c r="E135" s="261"/>
      <c r="F135" s="261"/>
      <c r="G135" s="262"/>
    </row>
    <row r="136" spans="2:7" ht="15" thickBot="1" x14ac:dyDescent="0.4">
      <c r="B136" s="120" t="s">
        <v>76</v>
      </c>
      <c r="C136" s="213" t="s">
        <v>77</v>
      </c>
      <c r="D136" s="213" t="s">
        <v>131</v>
      </c>
      <c r="E136" s="213" t="s">
        <v>79</v>
      </c>
      <c r="F136" s="213" t="s">
        <v>80</v>
      </c>
      <c r="G136" s="224" t="s">
        <v>81</v>
      </c>
    </row>
    <row r="137" spans="2:7" ht="15" thickBot="1" x14ac:dyDescent="0.4">
      <c r="B137" s="222" t="s">
        <v>91</v>
      </c>
      <c r="C137" s="223" t="s">
        <v>84</v>
      </c>
      <c r="D137" s="223">
        <v>200139</v>
      </c>
      <c r="E137" s="223" t="s">
        <v>88</v>
      </c>
      <c r="F137" s="223" t="s">
        <v>209</v>
      </c>
      <c r="G137" s="225">
        <v>1</v>
      </c>
    </row>
    <row r="138" spans="2:7" ht="15" thickBot="1" x14ac:dyDescent="0.4">
      <c r="B138" s="222" t="s">
        <v>83</v>
      </c>
      <c r="C138" s="223" t="s">
        <v>84</v>
      </c>
      <c r="D138" s="223">
        <v>200301</v>
      </c>
      <c r="E138" s="223" t="s">
        <v>94</v>
      </c>
      <c r="F138" s="223" t="s">
        <v>209</v>
      </c>
      <c r="G138" s="225">
        <v>1</v>
      </c>
    </row>
    <row r="139" spans="2:7" ht="15" thickBot="1" x14ac:dyDescent="0.4">
      <c r="B139" s="222" t="s">
        <v>83</v>
      </c>
      <c r="C139" s="223" t="s">
        <v>84</v>
      </c>
      <c r="D139" s="223">
        <v>200301</v>
      </c>
      <c r="E139" s="223" t="s">
        <v>88</v>
      </c>
      <c r="F139" s="223" t="s">
        <v>89</v>
      </c>
      <c r="G139" s="225">
        <v>1</v>
      </c>
    </row>
    <row r="140" spans="2:7" ht="15" thickBot="1" x14ac:dyDescent="0.4">
      <c r="B140" s="222" t="s">
        <v>90</v>
      </c>
      <c r="C140" s="223" t="s">
        <v>84</v>
      </c>
      <c r="D140" s="223">
        <v>200101</v>
      </c>
      <c r="E140" s="223" t="s">
        <v>88</v>
      </c>
      <c r="F140" s="223" t="s">
        <v>209</v>
      </c>
      <c r="G140" s="225">
        <v>1</v>
      </c>
    </row>
    <row r="141" spans="2:7" ht="15" thickBot="1" x14ac:dyDescent="0.4">
      <c r="B141" s="222" t="s">
        <v>93</v>
      </c>
      <c r="C141" s="223" t="s">
        <v>84</v>
      </c>
      <c r="D141" s="223">
        <v>200138</v>
      </c>
      <c r="E141" s="223" t="s">
        <v>94</v>
      </c>
      <c r="F141" s="223" t="s">
        <v>209</v>
      </c>
      <c r="G141" s="225">
        <v>1</v>
      </c>
    </row>
    <row r="142" spans="2:7" ht="20.5" thickBot="1" x14ac:dyDescent="0.4">
      <c r="B142" s="222" t="s">
        <v>143</v>
      </c>
      <c r="C142" s="223" t="s">
        <v>101</v>
      </c>
      <c r="D142" s="223">
        <v>80113</v>
      </c>
      <c r="E142" s="223" t="s">
        <v>144</v>
      </c>
      <c r="F142" s="223" t="s">
        <v>211</v>
      </c>
      <c r="G142" s="225">
        <v>1</v>
      </c>
    </row>
    <row r="143" spans="2:7" ht="15" thickBot="1" x14ac:dyDescent="0.4">
      <c r="B143" s="222" t="s">
        <v>133</v>
      </c>
      <c r="C143" s="223" t="s">
        <v>101</v>
      </c>
      <c r="D143" s="223">
        <v>150110</v>
      </c>
      <c r="E143" s="223" t="s">
        <v>144</v>
      </c>
      <c r="F143" s="223" t="s">
        <v>211</v>
      </c>
      <c r="G143" s="225">
        <v>1</v>
      </c>
    </row>
    <row r="144" spans="2:7" ht="15" thickBot="1" x14ac:dyDescent="0.4">
      <c r="B144" s="222" t="s">
        <v>103</v>
      </c>
      <c r="C144" s="223" t="s">
        <v>101</v>
      </c>
      <c r="D144" s="223">
        <v>150202</v>
      </c>
      <c r="E144" s="223" t="s">
        <v>144</v>
      </c>
      <c r="F144" s="223" t="s">
        <v>211</v>
      </c>
      <c r="G144" s="225">
        <v>1</v>
      </c>
    </row>
    <row r="145" spans="2:7" ht="15" thickBot="1" x14ac:dyDescent="0.4">
      <c r="B145" s="222" t="s">
        <v>41</v>
      </c>
      <c r="C145" s="223" t="s">
        <v>101</v>
      </c>
      <c r="D145" s="223">
        <v>160506</v>
      </c>
      <c r="E145" s="223" t="s">
        <v>145</v>
      </c>
      <c r="F145" s="223" t="s">
        <v>209</v>
      </c>
      <c r="G145" s="225">
        <v>1</v>
      </c>
    </row>
    <row r="146" spans="2:7" ht="15" thickBot="1" x14ac:dyDescent="0.4">
      <c r="B146" s="222" t="s">
        <v>112</v>
      </c>
      <c r="C146" s="223" t="s">
        <v>101</v>
      </c>
      <c r="D146" s="223">
        <v>160504</v>
      </c>
      <c r="E146" s="223" t="s">
        <v>144</v>
      </c>
      <c r="F146" s="223" t="s">
        <v>211</v>
      </c>
      <c r="G146" s="225">
        <v>1</v>
      </c>
    </row>
    <row r="147" spans="2:7" ht="15" thickBot="1" x14ac:dyDescent="0.4">
      <c r="B147" s="222" t="s">
        <v>129</v>
      </c>
      <c r="C147" s="223" t="s">
        <v>101</v>
      </c>
      <c r="D147" s="223">
        <v>200121</v>
      </c>
      <c r="E147" s="223" t="s">
        <v>109</v>
      </c>
      <c r="F147" s="223" t="s">
        <v>211</v>
      </c>
      <c r="G147" s="225" t="s">
        <v>65</v>
      </c>
    </row>
    <row r="148" spans="2:7" ht="15" thickBot="1" x14ac:dyDescent="0.4">
      <c r="B148" s="222" t="s">
        <v>106</v>
      </c>
      <c r="C148" s="223" t="s">
        <v>107</v>
      </c>
      <c r="D148" s="223">
        <v>200133</v>
      </c>
      <c r="E148" s="223" t="s">
        <v>136</v>
      </c>
      <c r="F148" s="223" t="s">
        <v>211</v>
      </c>
      <c r="G148" s="225" t="s">
        <v>65</v>
      </c>
    </row>
  </sheetData>
  <mergeCells count="42">
    <mergeCell ref="B80:G80"/>
    <mergeCell ref="B83:G83"/>
    <mergeCell ref="B102:G102"/>
    <mergeCell ref="B121:G121"/>
    <mergeCell ref="B128:G128"/>
    <mergeCell ref="B66:G66"/>
    <mergeCell ref="B78:G78"/>
    <mergeCell ref="B41:G41"/>
    <mergeCell ref="B45:G45"/>
    <mergeCell ref="C56:C57"/>
    <mergeCell ref="D56:D57"/>
    <mergeCell ref="E56:E57"/>
    <mergeCell ref="F56:F57"/>
    <mergeCell ref="G56:G57"/>
    <mergeCell ref="B38:G38"/>
    <mergeCell ref="B39:B40"/>
    <mergeCell ref="C39:C40"/>
    <mergeCell ref="E39:E40"/>
    <mergeCell ref="F39:F40"/>
    <mergeCell ref="G39:G40"/>
    <mergeCell ref="B17:G17"/>
    <mergeCell ref="C33:C34"/>
    <mergeCell ref="D33:D34"/>
    <mergeCell ref="E33:E34"/>
    <mergeCell ref="F33:F34"/>
    <mergeCell ref="G33:G34"/>
    <mergeCell ref="B135:G135"/>
    <mergeCell ref="B56:B57"/>
    <mergeCell ref="B33:B34"/>
    <mergeCell ref="B4:G4"/>
    <mergeCell ref="B5:B6"/>
    <mergeCell ref="C5:C6"/>
    <mergeCell ref="E5:E6"/>
    <mergeCell ref="F5:F6"/>
    <mergeCell ref="G5:G6"/>
    <mergeCell ref="B10:G10"/>
    <mergeCell ref="B11:B12"/>
    <mergeCell ref="C11:C12"/>
    <mergeCell ref="E11:E12"/>
    <mergeCell ref="F11:F12"/>
    <mergeCell ref="G11:G12"/>
    <mergeCell ref="B13:G13"/>
  </mergeCells>
  <phoneticPr fontId="24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F247-B308-4BE3-8CA1-C04168539B70}">
  <dimension ref="A3:P102"/>
  <sheetViews>
    <sheetView topLeftCell="A84" zoomScale="90" zoomScaleNormal="90" workbookViewId="0">
      <selection activeCell="I93" sqref="I93"/>
    </sheetView>
  </sheetViews>
  <sheetFormatPr baseColWidth="10" defaultRowHeight="14.5" x14ac:dyDescent="0.35"/>
  <cols>
    <col min="1" max="1" width="13.453125" customWidth="1"/>
    <col min="2" max="2" width="20.1796875" customWidth="1"/>
    <col min="5" max="5" width="16.7265625" customWidth="1"/>
    <col min="7" max="7" width="14.1796875" customWidth="1"/>
    <col min="15" max="15" width="19.54296875" style="154" customWidth="1"/>
  </cols>
  <sheetData>
    <row r="3" spans="1:16" ht="18.5" x14ac:dyDescent="0.45">
      <c r="A3" s="3"/>
      <c r="B3" s="210" t="s">
        <v>200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53"/>
      <c r="P3" s="2"/>
    </row>
    <row r="4" spans="1:16" ht="15" thickBot="1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53"/>
      <c r="P4" s="2"/>
    </row>
    <row r="5" spans="1:16" x14ac:dyDescent="0.35">
      <c r="A5" s="3"/>
      <c r="B5" s="270" t="s">
        <v>76</v>
      </c>
      <c r="C5" s="270" t="s">
        <v>77</v>
      </c>
      <c r="D5" s="118" t="s">
        <v>78</v>
      </c>
      <c r="E5" s="270" t="s">
        <v>79</v>
      </c>
      <c r="F5" s="270" t="s">
        <v>80</v>
      </c>
      <c r="G5" s="270" t="s">
        <v>81</v>
      </c>
      <c r="H5" s="270" t="s">
        <v>151</v>
      </c>
      <c r="I5" s="309" t="s">
        <v>158</v>
      </c>
      <c r="J5" s="309" t="s">
        <v>159</v>
      </c>
      <c r="K5" s="311" t="s">
        <v>160</v>
      </c>
      <c r="L5" s="311" t="s">
        <v>162</v>
      </c>
      <c r="M5" s="299" t="s">
        <v>164</v>
      </c>
      <c r="N5" s="299" t="s">
        <v>165</v>
      </c>
      <c r="O5" s="301" t="s">
        <v>163</v>
      </c>
      <c r="P5" s="2"/>
    </row>
    <row r="6" spans="1:16" ht="15" thickBot="1" x14ac:dyDescent="0.4">
      <c r="A6" s="3"/>
      <c r="B6" s="276"/>
      <c r="C6" s="276"/>
      <c r="D6" s="119" t="s">
        <v>82</v>
      </c>
      <c r="E6" s="276"/>
      <c r="F6" s="276"/>
      <c r="G6" s="276"/>
      <c r="H6" s="276"/>
      <c r="I6" s="318"/>
      <c r="J6" s="318"/>
      <c r="K6" s="319"/>
      <c r="L6" s="320"/>
      <c r="M6" s="300"/>
      <c r="N6" s="300"/>
      <c r="O6" s="302"/>
      <c r="P6" s="2"/>
    </row>
    <row r="7" spans="1:16" x14ac:dyDescent="0.35">
      <c r="A7" s="303" t="s">
        <v>153</v>
      </c>
      <c r="B7" s="60" t="s">
        <v>91</v>
      </c>
      <c r="C7" s="61" t="s">
        <v>84</v>
      </c>
      <c r="D7" s="61">
        <v>200139</v>
      </c>
      <c r="E7" s="61" t="s">
        <v>88</v>
      </c>
      <c r="F7" s="61" t="s">
        <v>147</v>
      </c>
      <c r="G7" s="62">
        <v>1</v>
      </c>
      <c r="H7" s="139">
        <v>12</v>
      </c>
      <c r="I7" s="147">
        <f>'Annex 1-A'!F11</f>
        <v>0</v>
      </c>
      <c r="J7" s="141">
        <f>I7*H7</f>
        <v>0</v>
      </c>
      <c r="K7" s="141">
        <f>'Annex 1-A'!F10</f>
        <v>0</v>
      </c>
      <c r="L7" s="142">
        <f t="shared" ref="L7:L14" si="0">K7*G7</f>
        <v>0</v>
      </c>
      <c r="M7" s="136" t="s">
        <v>161</v>
      </c>
      <c r="N7" s="133" t="s">
        <v>161</v>
      </c>
      <c r="O7" s="149">
        <f>L7+J7</f>
        <v>0</v>
      </c>
      <c r="P7" s="2"/>
    </row>
    <row r="8" spans="1:16" x14ac:dyDescent="0.35">
      <c r="A8" s="304"/>
      <c r="B8" s="63" t="s">
        <v>83</v>
      </c>
      <c r="C8" s="64" t="s">
        <v>84</v>
      </c>
      <c r="D8" s="64">
        <v>200301</v>
      </c>
      <c r="E8" s="64" t="s">
        <v>88</v>
      </c>
      <c r="F8" s="64" t="s">
        <v>147</v>
      </c>
      <c r="G8" s="64">
        <v>2</v>
      </c>
      <c r="H8" s="226">
        <v>12</v>
      </c>
      <c r="I8" s="143">
        <f>'Annex 1-A'!F6</f>
        <v>0</v>
      </c>
      <c r="J8" s="66">
        <f t="shared" ref="J8:J14" si="1">I8*H8</f>
        <v>0</v>
      </c>
      <c r="K8" s="66">
        <f>'Annex 1-A'!F5</f>
        <v>0</v>
      </c>
      <c r="L8" s="148">
        <f t="shared" si="0"/>
        <v>0</v>
      </c>
      <c r="M8" s="65">
        <f>'Annex 1-A'!F7</f>
        <v>0</v>
      </c>
      <c r="N8" s="134">
        <f>M8*H8</f>
        <v>0</v>
      </c>
      <c r="O8" s="151">
        <f>L8+J8+N8</f>
        <v>0</v>
      </c>
      <c r="P8" s="2"/>
    </row>
    <row r="9" spans="1:16" x14ac:dyDescent="0.35">
      <c r="A9" s="304"/>
      <c r="B9" s="67" t="s">
        <v>90</v>
      </c>
      <c r="C9" s="68" t="s">
        <v>84</v>
      </c>
      <c r="D9" s="68">
        <v>200101</v>
      </c>
      <c r="E9" s="68" t="s">
        <v>88</v>
      </c>
      <c r="F9" s="68" t="s">
        <v>147</v>
      </c>
      <c r="G9" s="69">
        <v>1</v>
      </c>
      <c r="H9" s="140">
        <v>12</v>
      </c>
      <c r="I9" s="146">
        <f>'Annex 1-A'!F9</f>
        <v>0</v>
      </c>
      <c r="J9" s="144">
        <f t="shared" si="1"/>
        <v>0</v>
      </c>
      <c r="K9" s="144">
        <f>'Annex 1-A'!F8</f>
        <v>0</v>
      </c>
      <c r="L9" s="145">
        <f t="shared" si="0"/>
        <v>0</v>
      </c>
      <c r="M9" s="137" t="s">
        <v>161</v>
      </c>
      <c r="N9" s="135" t="s">
        <v>161</v>
      </c>
      <c r="O9" s="150">
        <f t="shared" ref="O9:O14" si="2">L9+J9</f>
        <v>0</v>
      </c>
      <c r="P9" s="2"/>
    </row>
    <row r="10" spans="1:16" x14ac:dyDescent="0.35">
      <c r="A10" s="304"/>
      <c r="B10" s="63" t="s">
        <v>93</v>
      </c>
      <c r="C10" s="64" t="s">
        <v>84</v>
      </c>
      <c r="D10" s="64">
        <v>200138</v>
      </c>
      <c r="E10" s="64" t="s">
        <v>94</v>
      </c>
      <c r="F10" s="64" t="s">
        <v>95</v>
      </c>
      <c r="G10" s="64">
        <v>1</v>
      </c>
      <c r="H10" s="134">
        <v>4</v>
      </c>
      <c r="I10" s="143">
        <f>'Annex 1-A'!F16</f>
        <v>0</v>
      </c>
      <c r="J10" s="66">
        <f t="shared" si="1"/>
        <v>0</v>
      </c>
      <c r="K10" s="66">
        <f>'Annex 1-A'!F15</f>
        <v>0</v>
      </c>
      <c r="L10" s="148">
        <f t="shared" si="0"/>
        <v>0</v>
      </c>
      <c r="M10" s="138" t="s">
        <v>161</v>
      </c>
      <c r="N10" s="134" t="s">
        <v>161</v>
      </c>
      <c r="O10" s="151">
        <f t="shared" si="2"/>
        <v>0</v>
      </c>
      <c r="P10" s="2"/>
    </row>
    <row r="11" spans="1:16" x14ac:dyDescent="0.35">
      <c r="A11" s="304"/>
      <c r="B11" s="67" t="s">
        <v>96</v>
      </c>
      <c r="C11" s="68" t="s">
        <v>84</v>
      </c>
      <c r="D11" s="68">
        <v>200140</v>
      </c>
      <c r="E11" s="68" t="s">
        <v>94</v>
      </c>
      <c r="F11" s="68" t="s">
        <v>95</v>
      </c>
      <c r="G11" s="69">
        <v>1</v>
      </c>
      <c r="H11" s="140">
        <v>4</v>
      </c>
      <c r="I11" s="146">
        <f>'Annex 1-A'!F18</f>
        <v>0</v>
      </c>
      <c r="J11" s="144">
        <f t="shared" si="1"/>
        <v>0</v>
      </c>
      <c r="K11" s="144">
        <f>'Annex 1-A'!F17</f>
        <v>0</v>
      </c>
      <c r="L11" s="145">
        <f t="shared" si="0"/>
        <v>0</v>
      </c>
      <c r="M11" s="137" t="s">
        <v>161</v>
      </c>
      <c r="N11" s="135" t="s">
        <v>161</v>
      </c>
      <c r="O11" s="150">
        <f t="shared" si="2"/>
        <v>0</v>
      </c>
      <c r="P11" s="2"/>
    </row>
    <row r="12" spans="1:16" x14ac:dyDescent="0.35">
      <c r="A12" s="304"/>
      <c r="B12" s="63" t="s">
        <v>98</v>
      </c>
      <c r="C12" s="64" t="s">
        <v>84</v>
      </c>
      <c r="D12" s="64">
        <v>200139</v>
      </c>
      <c r="E12" s="64" t="s">
        <v>94</v>
      </c>
      <c r="F12" s="64" t="s">
        <v>95</v>
      </c>
      <c r="G12" s="64">
        <v>1</v>
      </c>
      <c r="H12" s="134">
        <v>4</v>
      </c>
      <c r="I12" s="143">
        <f>'Annex 1-A'!F24</f>
        <v>0</v>
      </c>
      <c r="J12" s="66">
        <f t="shared" si="1"/>
        <v>0</v>
      </c>
      <c r="K12" s="66">
        <f>'Annex 1-A'!F23</f>
        <v>0</v>
      </c>
      <c r="L12" s="148">
        <f t="shared" si="0"/>
        <v>0</v>
      </c>
      <c r="M12" s="138" t="s">
        <v>161</v>
      </c>
      <c r="N12" s="134" t="s">
        <v>161</v>
      </c>
      <c r="O12" s="151">
        <f t="shared" si="2"/>
        <v>0</v>
      </c>
      <c r="P12" s="2"/>
    </row>
    <row r="13" spans="1:16" x14ac:dyDescent="0.35">
      <c r="A13" s="304"/>
      <c r="B13" s="67" t="s">
        <v>148</v>
      </c>
      <c r="C13" s="68" t="s">
        <v>84</v>
      </c>
      <c r="D13" s="68">
        <v>200301</v>
      </c>
      <c r="E13" s="68" t="s">
        <v>94</v>
      </c>
      <c r="F13" s="68" t="s">
        <v>95</v>
      </c>
      <c r="G13" s="69">
        <v>1</v>
      </c>
      <c r="H13" s="140">
        <v>4</v>
      </c>
      <c r="I13" s="146">
        <f>'Annex 1-A'!F13</f>
        <v>0</v>
      </c>
      <c r="J13" s="144">
        <f t="shared" si="1"/>
        <v>0</v>
      </c>
      <c r="K13" s="144">
        <f>'Annex 1-A'!F12</f>
        <v>0</v>
      </c>
      <c r="L13" s="145">
        <f t="shared" si="0"/>
        <v>0</v>
      </c>
      <c r="M13" s="152">
        <f>'Annex 1-A'!F14</f>
        <v>0</v>
      </c>
      <c r="N13" s="140">
        <f>M13*H13</f>
        <v>0</v>
      </c>
      <c r="O13" s="150">
        <f>L13+J13+N13</f>
        <v>0</v>
      </c>
      <c r="P13" s="2"/>
    </row>
    <row r="14" spans="1:16" ht="15" thickBot="1" x14ac:dyDescent="0.4">
      <c r="A14" s="317"/>
      <c r="B14" s="63" t="s">
        <v>141</v>
      </c>
      <c r="C14" s="64" t="s">
        <v>84</v>
      </c>
      <c r="D14" s="64">
        <v>200139</v>
      </c>
      <c r="E14" s="64" t="s">
        <v>139</v>
      </c>
      <c r="F14" s="64" t="s">
        <v>95</v>
      </c>
      <c r="G14" s="64">
        <v>1</v>
      </c>
      <c r="H14" s="134">
        <v>4</v>
      </c>
      <c r="I14" s="143">
        <f>'Annex 1-A'!F38</f>
        <v>0</v>
      </c>
      <c r="J14" s="66">
        <f t="shared" si="1"/>
        <v>0</v>
      </c>
      <c r="K14" s="66">
        <f>'Annex 1-A'!F37</f>
        <v>0</v>
      </c>
      <c r="L14" s="148">
        <f t="shared" si="0"/>
        <v>0</v>
      </c>
      <c r="M14" s="138" t="s">
        <v>161</v>
      </c>
      <c r="N14" s="134" t="s">
        <v>161</v>
      </c>
      <c r="O14" s="165">
        <f t="shared" si="2"/>
        <v>0</v>
      </c>
      <c r="P14" s="2"/>
    </row>
    <row r="15" spans="1:16" ht="15" thickBot="1" x14ac:dyDescent="0.4">
      <c r="A15" s="50"/>
      <c r="B15" s="306" t="s">
        <v>167</v>
      </c>
      <c r="C15" s="307"/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8"/>
      <c r="O15" s="72">
        <f>SUM(O7:O14)</f>
        <v>0</v>
      </c>
      <c r="P15" s="2"/>
    </row>
    <row r="19" spans="1:15" x14ac:dyDescent="0.35">
      <c r="A19" s="50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155"/>
    </row>
    <row r="20" spans="1:15" ht="15" thickBot="1" x14ac:dyDescent="0.4">
      <c r="A20" s="50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156"/>
    </row>
    <row r="21" spans="1:15" x14ac:dyDescent="0.35">
      <c r="A21" s="50"/>
      <c r="B21" s="270" t="s">
        <v>76</v>
      </c>
      <c r="C21" s="270" t="s">
        <v>77</v>
      </c>
      <c r="D21" s="118" t="s">
        <v>78</v>
      </c>
      <c r="E21" s="270" t="s">
        <v>79</v>
      </c>
      <c r="F21" s="270" t="s">
        <v>80</v>
      </c>
      <c r="G21" s="270" t="s">
        <v>81</v>
      </c>
      <c r="H21" s="270" t="s">
        <v>151</v>
      </c>
      <c r="I21" s="309" t="s">
        <v>158</v>
      </c>
      <c r="J21" s="309" t="s">
        <v>159</v>
      </c>
      <c r="K21" s="311" t="s">
        <v>160</v>
      </c>
      <c r="L21" s="311" t="s">
        <v>162</v>
      </c>
      <c r="M21" s="299" t="s">
        <v>164</v>
      </c>
      <c r="N21" s="299" t="s">
        <v>165</v>
      </c>
      <c r="O21" s="301" t="s">
        <v>163</v>
      </c>
    </row>
    <row r="22" spans="1:15" ht="15" thickBot="1" x14ac:dyDescent="0.4">
      <c r="A22" s="3"/>
      <c r="B22" s="271"/>
      <c r="C22" s="271"/>
      <c r="D22" s="120" t="s">
        <v>82</v>
      </c>
      <c r="E22" s="271"/>
      <c r="F22" s="271"/>
      <c r="G22" s="271"/>
      <c r="H22" s="271"/>
      <c r="I22" s="318"/>
      <c r="J22" s="310"/>
      <c r="K22" s="312"/>
      <c r="L22" s="313"/>
      <c r="M22" s="300"/>
      <c r="N22" s="300"/>
      <c r="O22" s="302"/>
    </row>
    <row r="23" spans="1:15" x14ac:dyDescent="0.35">
      <c r="A23" s="303" t="s">
        <v>152</v>
      </c>
      <c r="B23" s="73" t="s">
        <v>83</v>
      </c>
      <c r="C23" s="74" t="s">
        <v>84</v>
      </c>
      <c r="D23" s="74">
        <v>200301</v>
      </c>
      <c r="E23" s="74" t="s">
        <v>88</v>
      </c>
      <c r="F23" s="74" t="s">
        <v>89</v>
      </c>
      <c r="G23" s="75">
        <v>2</v>
      </c>
      <c r="H23" s="75">
        <v>48</v>
      </c>
      <c r="I23" s="76">
        <f>'Annex 1-A'!F6</f>
        <v>0</v>
      </c>
      <c r="J23" s="76">
        <f>I23*H23</f>
        <v>0</v>
      </c>
      <c r="K23" s="76">
        <f>'Annex 1-A'!F5</f>
        <v>0</v>
      </c>
      <c r="L23" s="77">
        <f>K23*G23</f>
        <v>0</v>
      </c>
      <c r="M23" s="76">
        <f>'Annex 1-A'!F7</f>
        <v>0</v>
      </c>
      <c r="N23" s="75">
        <f>M23*H23</f>
        <v>0</v>
      </c>
      <c r="O23" s="158">
        <f>L23+J23+N23</f>
        <v>0</v>
      </c>
    </row>
    <row r="24" spans="1:15" x14ac:dyDescent="0.35">
      <c r="A24" s="304"/>
      <c r="B24" s="63" t="s">
        <v>91</v>
      </c>
      <c r="C24" s="64" t="s">
        <v>84</v>
      </c>
      <c r="D24" s="64">
        <v>200139</v>
      </c>
      <c r="E24" s="64" t="s">
        <v>88</v>
      </c>
      <c r="F24" s="64" t="s">
        <v>89</v>
      </c>
      <c r="G24" s="78">
        <v>1</v>
      </c>
      <c r="H24" s="78">
        <v>48</v>
      </c>
      <c r="I24" s="79">
        <f>'Annex 1-A'!F11</f>
        <v>0</v>
      </c>
      <c r="J24" s="79">
        <f t="shared" ref="J24:J30" si="3">I24*H24</f>
        <v>0</v>
      </c>
      <c r="K24" s="79">
        <f>'Annex 1-A'!F10</f>
        <v>0</v>
      </c>
      <c r="L24" s="80">
        <f t="shared" ref="L24:L30" si="4">K24*G24</f>
        <v>0</v>
      </c>
      <c r="M24" s="78" t="s">
        <v>161</v>
      </c>
      <c r="N24" s="78" t="s">
        <v>161</v>
      </c>
      <c r="O24" s="148">
        <f t="shared" ref="O24:O30" si="5">L24+J24</f>
        <v>0</v>
      </c>
    </row>
    <row r="25" spans="1:15" x14ac:dyDescent="0.35">
      <c r="A25" s="304"/>
      <c r="B25" s="81" t="s">
        <v>90</v>
      </c>
      <c r="C25" s="82" t="s">
        <v>84</v>
      </c>
      <c r="D25" s="82">
        <v>200101</v>
      </c>
      <c r="E25" s="82" t="s">
        <v>139</v>
      </c>
      <c r="F25" s="82" t="s">
        <v>95</v>
      </c>
      <c r="G25" s="83">
        <v>1</v>
      </c>
      <c r="H25" s="83">
        <v>48</v>
      </c>
      <c r="I25" s="70">
        <f>'Annex 1-A'!F26</f>
        <v>0</v>
      </c>
      <c r="J25" s="84">
        <f t="shared" si="3"/>
        <v>0</v>
      </c>
      <c r="K25" s="84">
        <f>'Annex 1-A'!F25</f>
        <v>0</v>
      </c>
      <c r="L25" s="84">
        <f t="shared" si="4"/>
        <v>0</v>
      </c>
      <c r="M25" s="83" t="s">
        <v>161</v>
      </c>
      <c r="N25" s="83" t="s">
        <v>161</v>
      </c>
      <c r="O25" s="159">
        <f t="shared" si="5"/>
        <v>0</v>
      </c>
    </row>
    <row r="26" spans="1:15" x14ac:dyDescent="0.35">
      <c r="A26" s="304"/>
      <c r="B26" s="63" t="s">
        <v>93</v>
      </c>
      <c r="C26" s="64" t="s">
        <v>84</v>
      </c>
      <c r="D26" s="64">
        <v>200138</v>
      </c>
      <c r="E26" s="64" t="s">
        <v>94</v>
      </c>
      <c r="F26" s="64" t="s">
        <v>95</v>
      </c>
      <c r="G26" s="64">
        <v>1</v>
      </c>
      <c r="H26" s="64">
        <v>4</v>
      </c>
      <c r="I26" s="85">
        <f>'Annex 1-A'!F16</f>
        <v>0</v>
      </c>
      <c r="J26" s="66">
        <f t="shared" si="3"/>
        <v>0</v>
      </c>
      <c r="K26" s="66">
        <f>'Annex 1-A'!F15</f>
        <v>0</v>
      </c>
      <c r="L26" s="80">
        <f t="shared" si="4"/>
        <v>0</v>
      </c>
      <c r="M26" s="64" t="s">
        <v>161</v>
      </c>
      <c r="N26" s="64" t="s">
        <v>161</v>
      </c>
      <c r="O26" s="148">
        <f t="shared" si="5"/>
        <v>0</v>
      </c>
    </row>
    <row r="27" spans="1:15" x14ac:dyDescent="0.35">
      <c r="A27" s="304"/>
      <c r="B27" s="81" t="s">
        <v>83</v>
      </c>
      <c r="C27" s="82" t="s">
        <v>107</v>
      </c>
      <c r="D27" s="82">
        <v>200301</v>
      </c>
      <c r="E27" s="82" t="s">
        <v>94</v>
      </c>
      <c r="F27" s="82" t="s">
        <v>95</v>
      </c>
      <c r="G27" s="83">
        <v>1</v>
      </c>
      <c r="H27" s="83">
        <v>4</v>
      </c>
      <c r="I27" s="84">
        <f>'Annex 1-A'!F13</f>
        <v>0</v>
      </c>
      <c r="J27" s="84">
        <f t="shared" si="3"/>
        <v>0</v>
      </c>
      <c r="K27" s="84">
        <f>'Annex 1-A'!F12</f>
        <v>0</v>
      </c>
      <c r="L27" s="84">
        <f t="shared" si="4"/>
        <v>0</v>
      </c>
      <c r="M27" s="84">
        <f>'Annex 1-A'!F14</f>
        <v>0</v>
      </c>
      <c r="N27" s="83">
        <f>M27*H27</f>
        <v>0</v>
      </c>
      <c r="O27" s="159">
        <f>L27+J27+N27</f>
        <v>0</v>
      </c>
    </row>
    <row r="28" spans="1:15" x14ac:dyDescent="0.35">
      <c r="A28" s="304"/>
      <c r="B28" s="63" t="s">
        <v>96</v>
      </c>
      <c r="C28" s="64" t="s">
        <v>84</v>
      </c>
      <c r="D28" s="64">
        <v>200140</v>
      </c>
      <c r="E28" s="64" t="s">
        <v>213</v>
      </c>
      <c r="F28" s="64" t="s">
        <v>95</v>
      </c>
      <c r="G28" s="64">
        <v>1</v>
      </c>
      <c r="H28" s="64">
        <v>4</v>
      </c>
      <c r="I28" s="66">
        <f>'Annex 1-A'!F18</f>
        <v>0</v>
      </c>
      <c r="J28" s="80">
        <f t="shared" si="3"/>
        <v>0</v>
      </c>
      <c r="K28" s="66">
        <f>'Annex 1-A'!F17</f>
        <v>0</v>
      </c>
      <c r="L28" s="80">
        <f t="shared" si="4"/>
        <v>0</v>
      </c>
      <c r="M28" s="64" t="s">
        <v>161</v>
      </c>
      <c r="N28" s="64" t="s">
        <v>161</v>
      </c>
      <c r="O28" s="148">
        <f t="shared" si="5"/>
        <v>0</v>
      </c>
    </row>
    <row r="29" spans="1:15" x14ac:dyDescent="0.35">
      <c r="A29" s="304"/>
      <c r="B29" s="81" t="s">
        <v>141</v>
      </c>
      <c r="C29" s="82" t="s">
        <v>84</v>
      </c>
      <c r="D29" s="82">
        <v>200139</v>
      </c>
      <c r="E29" s="82" t="s">
        <v>139</v>
      </c>
      <c r="F29" s="82" t="s">
        <v>95</v>
      </c>
      <c r="G29" s="82">
        <v>1</v>
      </c>
      <c r="H29" s="82">
        <v>4</v>
      </c>
      <c r="I29" s="71">
        <f>'Annex 1-A'!F38</f>
        <v>0</v>
      </c>
      <c r="J29" s="84">
        <f t="shared" si="3"/>
        <v>0</v>
      </c>
      <c r="K29" s="71">
        <f>'Annex 1-A'!F37</f>
        <v>0</v>
      </c>
      <c r="L29" s="84">
        <f t="shared" si="4"/>
        <v>0</v>
      </c>
      <c r="M29" s="82" t="s">
        <v>161</v>
      </c>
      <c r="N29" s="82" t="s">
        <v>161</v>
      </c>
      <c r="O29" s="159">
        <f t="shared" si="5"/>
        <v>0</v>
      </c>
    </row>
    <row r="30" spans="1:15" ht="15" thickBot="1" x14ac:dyDescent="0.4">
      <c r="A30" s="317"/>
      <c r="B30" s="63" t="s">
        <v>214</v>
      </c>
      <c r="C30" s="64" t="s">
        <v>84</v>
      </c>
      <c r="D30" s="64">
        <v>150110</v>
      </c>
      <c r="E30" s="64" t="s">
        <v>94</v>
      </c>
      <c r="F30" s="64" t="s">
        <v>95</v>
      </c>
      <c r="G30" s="64">
        <v>1</v>
      </c>
      <c r="H30" s="64">
        <v>4</v>
      </c>
      <c r="I30" s="66">
        <f>'Annex 1-A'!F30</f>
        <v>0</v>
      </c>
      <c r="J30" s="80">
        <f t="shared" si="3"/>
        <v>0</v>
      </c>
      <c r="K30" s="66">
        <f>'Annex 1-A'!F27</f>
        <v>0</v>
      </c>
      <c r="L30" s="80">
        <f t="shared" si="4"/>
        <v>0</v>
      </c>
      <c r="M30" s="64" t="s">
        <v>161</v>
      </c>
      <c r="N30" s="64" t="s">
        <v>161</v>
      </c>
      <c r="O30" s="160">
        <f t="shared" si="5"/>
        <v>0</v>
      </c>
    </row>
    <row r="31" spans="1:15" ht="15" thickBot="1" x14ac:dyDescent="0.4">
      <c r="A31" s="50"/>
      <c r="B31" s="306" t="s">
        <v>168</v>
      </c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8"/>
      <c r="O31" s="72">
        <f>SUM(O23:O30)</f>
        <v>0</v>
      </c>
    </row>
    <row r="32" spans="1:15" x14ac:dyDescent="0.35">
      <c r="A32" s="50"/>
      <c r="B32" s="54"/>
      <c r="C32" s="54"/>
      <c r="D32" s="54"/>
      <c r="E32" s="54"/>
      <c r="F32" s="54"/>
      <c r="G32" s="55"/>
      <c r="H32" s="87"/>
      <c r="I32" s="87"/>
      <c r="J32" s="87"/>
      <c r="K32" s="87"/>
      <c r="L32" s="87"/>
      <c r="M32" s="87"/>
      <c r="N32" s="87"/>
      <c r="O32" s="155"/>
    </row>
    <row r="33" spans="1:15" x14ac:dyDescent="0.35">
      <c r="A33" s="50"/>
      <c r="B33" s="54"/>
      <c r="C33" s="54"/>
      <c r="D33" s="54"/>
      <c r="E33" s="54"/>
      <c r="F33" s="54"/>
      <c r="G33" s="55"/>
      <c r="H33" s="87"/>
      <c r="I33" s="87"/>
      <c r="J33" s="87"/>
      <c r="K33" s="87"/>
      <c r="L33" s="87"/>
      <c r="M33" s="87"/>
      <c r="N33" s="87"/>
      <c r="O33" s="155"/>
    </row>
    <row r="34" spans="1:15" ht="15" thickBot="1" x14ac:dyDescent="0.4">
      <c r="A34" s="50"/>
      <c r="B34" s="54"/>
      <c r="C34" s="54"/>
      <c r="D34" s="54"/>
      <c r="E34" s="54"/>
      <c r="F34" s="54"/>
      <c r="G34" s="55"/>
      <c r="H34" s="87"/>
      <c r="I34" s="87"/>
      <c r="J34" s="87"/>
      <c r="K34" s="87"/>
      <c r="L34" s="87"/>
      <c r="M34" s="87"/>
      <c r="N34" s="87"/>
      <c r="O34" s="156"/>
    </row>
    <row r="35" spans="1:15" x14ac:dyDescent="0.35">
      <c r="A35" s="50"/>
      <c r="B35" s="270" t="s">
        <v>76</v>
      </c>
      <c r="C35" s="270" t="s">
        <v>77</v>
      </c>
      <c r="D35" s="118" t="s">
        <v>78</v>
      </c>
      <c r="E35" s="270" t="s">
        <v>79</v>
      </c>
      <c r="F35" s="270" t="s">
        <v>80</v>
      </c>
      <c r="G35" s="270" t="s">
        <v>81</v>
      </c>
      <c r="H35" s="270" t="s">
        <v>151</v>
      </c>
      <c r="I35" s="309" t="s">
        <v>158</v>
      </c>
      <c r="J35" s="309" t="s">
        <v>159</v>
      </c>
      <c r="K35" s="311" t="s">
        <v>160</v>
      </c>
      <c r="L35" s="311" t="s">
        <v>162</v>
      </c>
      <c r="M35" s="299" t="s">
        <v>164</v>
      </c>
      <c r="N35" s="299" t="s">
        <v>165</v>
      </c>
      <c r="O35" s="301" t="s">
        <v>163</v>
      </c>
    </row>
    <row r="36" spans="1:15" ht="15" thickBot="1" x14ac:dyDescent="0.4">
      <c r="A36" s="50"/>
      <c r="B36" s="276"/>
      <c r="C36" s="276"/>
      <c r="D36" s="119" t="s">
        <v>82</v>
      </c>
      <c r="E36" s="276"/>
      <c r="F36" s="276"/>
      <c r="G36" s="276"/>
      <c r="H36" s="276"/>
      <c r="I36" s="310"/>
      <c r="J36" s="310"/>
      <c r="K36" s="312"/>
      <c r="L36" s="313"/>
      <c r="M36" s="300"/>
      <c r="N36" s="300"/>
      <c r="O36" s="302"/>
    </row>
    <row r="37" spans="1:15" x14ac:dyDescent="0.35">
      <c r="A37" s="314" t="s">
        <v>154</v>
      </c>
      <c r="B37" s="73" t="s">
        <v>91</v>
      </c>
      <c r="C37" s="74" t="s">
        <v>84</v>
      </c>
      <c r="D37" s="74">
        <v>200139</v>
      </c>
      <c r="E37" s="74" t="s">
        <v>88</v>
      </c>
      <c r="F37" s="74" t="s">
        <v>89</v>
      </c>
      <c r="G37" s="75">
        <v>1</v>
      </c>
      <c r="H37" s="74">
        <v>48</v>
      </c>
      <c r="I37" s="88">
        <f>'Annex 1-A'!F11</f>
        <v>0</v>
      </c>
      <c r="J37" s="89">
        <f>I37*H37</f>
        <v>0</v>
      </c>
      <c r="K37" s="88">
        <f>'Annex 1-A'!F10</f>
        <v>0</v>
      </c>
      <c r="L37" s="89">
        <f>K37*G37</f>
        <v>0</v>
      </c>
      <c r="M37" s="74" t="s">
        <v>161</v>
      </c>
      <c r="N37" s="74" t="s">
        <v>161</v>
      </c>
      <c r="O37" s="161">
        <f>L37+J37</f>
        <v>0</v>
      </c>
    </row>
    <row r="38" spans="1:15" x14ac:dyDescent="0.35">
      <c r="A38" s="315"/>
      <c r="B38" s="63" t="s">
        <v>83</v>
      </c>
      <c r="C38" s="64" t="s">
        <v>84</v>
      </c>
      <c r="D38" s="64">
        <v>200301</v>
      </c>
      <c r="E38" s="64" t="s">
        <v>88</v>
      </c>
      <c r="F38" s="64" t="s">
        <v>89</v>
      </c>
      <c r="G38" s="64">
        <v>2</v>
      </c>
      <c r="H38" s="64">
        <v>48</v>
      </c>
      <c r="I38" s="66">
        <f>'Annex 1-A'!F6</f>
        <v>0</v>
      </c>
      <c r="J38" s="90">
        <f>I38*H38</f>
        <v>0</v>
      </c>
      <c r="K38" s="66">
        <f>'Annex 1-A'!F5</f>
        <v>0</v>
      </c>
      <c r="L38" s="90">
        <f t="shared" ref="L38:L40" si="6">K38*G38</f>
        <v>0</v>
      </c>
      <c r="M38" s="66">
        <f>'Annex 1-A'!F7</f>
        <v>0</v>
      </c>
      <c r="N38" s="64">
        <f>M38*H38</f>
        <v>0</v>
      </c>
      <c r="O38" s="148">
        <f>L38+J38+N38</f>
        <v>0</v>
      </c>
    </row>
    <row r="39" spans="1:15" x14ac:dyDescent="0.35">
      <c r="A39" s="315"/>
      <c r="B39" s="81" t="s">
        <v>90</v>
      </c>
      <c r="C39" s="82" t="s">
        <v>84</v>
      </c>
      <c r="D39" s="82">
        <v>200101</v>
      </c>
      <c r="E39" s="82" t="s">
        <v>88</v>
      </c>
      <c r="F39" s="82" t="s">
        <v>89</v>
      </c>
      <c r="G39" s="83">
        <v>1</v>
      </c>
      <c r="H39" s="82">
        <v>48</v>
      </c>
      <c r="I39" s="71">
        <f>'Annex 1-A'!F9</f>
        <v>0</v>
      </c>
      <c r="J39" s="71">
        <f>I39*H39</f>
        <v>0</v>
      </c>
      <c r="K39" s="71">
        <f>'Annex 1-A'!F8</f>
        <v>0</v>
      </c>
      <c r="L39" s="71">
        <f t="shared" si="6"/>
        <v>0</v>
      </c>
      <c r="M39" s="82"/>
      <c r="N39" s="82"/>
      <c r="O39" s="162">
        <f t="shared" ref="O39" si="7">L39+J39</f>
        <v>0</v>
      </c>
    </row>
    <row r="40" spans="1:15" ht="15" thickBot="1" x14ac:dyDescent="0.4">
      <c r="A40" s="316"/>
      <c r="B40" s="91" t="s">
        <v>83</v>
      </c>
      <c r="C40" s="92" t="s">
        <v>107</v>
      </c>
      <c r="D40" s="92">
        <v>200301</v>
      </c>
      <c r="E40" s="92" t="s">
        <v>94</v>
      </c>
      <c r="F40" s="92" t="s">
        <v>95</v>
      </c>
      <c r="G40" s="92">
        <v>1</v>
      </c>
      <c r="H40" s="92">
        <v>4</v>
      </c>
      <c r="I40" s="93">
        <f>'Annex 1-A'!F13</f>
        <v>0</v>
      </c>
      <c r="J40" s="94">
        <f>I40*H40</f>
        <v>0</v>
      </c>
      <c r="K40" s="93">
        <f>'Annex 1-A'!F12</f>
        <v>0</v>
      </c>
      <c r="L40" s="94">
        <f t="shared" si="6"/>
        <v>0</v>
      </c>
      <c r="M40" s="93">
        <f>'Annex 1-A'!F14</f>
        <v>0</v>
      </c>
      <c r="N40" s="92">
        <f>M40*H40</f>
        <v>0</v>
      </c>
      <c r="O40" s="163">
        <f>L40+J40+N40</f>
        <v>0</v>
      </c>
    </row>
    <row r="41" spans="1:15" ht="15" thickBot="1" x14ac:dyDescent="0.4">
      <c r="A41" s="3"/>
      <c r="B41" s="306" t="s">
        <v>169</v>
      </c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8"/>
      <c r="O41" s="86">
        <f>SUM(O37:O40)</f>
        <v>0</v>
      </c>
    </row>
    <row r="42" spans="1:15" x14ac:dyDescent="0.35">
      <c r="A42" s="3"/>
      <c r="B42" s="54"/>
      <c r="C42" s="54"/>
      <c r="D42" s="54"/>
      <c r="E42" s="54"/>
      <c r="F42" s="54"/>
      <c r="G42" s="55"/>
      <c r="H42" s="47"/>
      <c r="I42" s="47"/>
      <c r="J42" s="47"/>
      <c r="K42" s="47"/>
      <c r="L42" s="47"/>
      <c r="M42" s="47"/>
      <c r="N42" s="47"/>
      <c r="O42" s="155"/>
    </row>
    <row r="43" spans="1:15" x14ac:dyDescent="0.35">
      <c r="A43" s="3"/>
      <c r="B43" s="54"/>
      <c r="C43" s="54"/>
      <c r="D43" s="54"/>
      <c r="E43" s="54"/>
      <c r="F43" s="54"/>
      <c r="G43" s="55"/>
      <c r="H43" s="47"/>
      <c r="I43" s="47"/>
      <c r="J43" s="47"/>
      <c r="K43" s="47"/>
      <c r="L43" s="47"/>
      <c r="M43" s="47"/>
      <c r="N43" s="47"/>
      <c r="O43" s="155"/>
    </row>
    <row r="44" spans="1:15" ht="15" thickBot="1" x14ac:dyDescent="0.4">
      <c r="A44" s="3"/>
      <c r="B44" s="54"/>
      <c r="C44" s="54"/>
      <c r="D44" s="54"/>
      <c r="E44" s="54"/>
      <c r="F44" s="54"/>
      <c r="G44" s="55"/>
      <c r="H44" s="47"/>
      <c r="I44" s="47"/>
      <c r="J44" s="47"/>
      <c r="K44" s="47"/>
      <c r="L44" s="47"/>
      <c r="M44" s="47"/>
      <c r="N44" s="47"/>
      <c r="O44" s="157"/>
    </row>
    <row r="45" spans="1:15" x14ac:dyDescent="0.35">
      <c r="A45" s="3"/>
      <c r="B45" s="270" t="s">
        <v>76</v>
      </c>
      <c r="C45" s="270" t="s">
        <v>77</v>
      </c>
      <c r="D45" s="118" t="s">
        <v>78</v>
      </c>
      <c r="E45" s="270" t="s">
        <v>79</v>
      </c>
      <c r="F45" s="270" t="s">
        <v>80</v>
      </c>
      <c r="G45" s="270" t="s">
        <v>81</v>
      </c>
      <c r="H45" s="270" t="s">
        <v>151</v>
      </c>
      <c r="I45" s="309" t="s">
        <v>158</v>
      </c>
      <c r="J45" s="309" t="s">
        <v>159</v>
      </c>
      <c r="K45" s="311" t="s">
        <v>160</v>
      </c>
      <c r="L45" s="311" t="s">
        <v>162</v>
      </c>
      <c r="M45" s="299" t="s">
        <v>164</v>
      </c>
      <c r="N45" s="299" t="s">
        <v>165</v>
      </c>
      <c r="O45" s="301" t="s">
        <v>163</v>
      </c>
    </row>
    <row r="46" spans="1:15" ht="15" thickBot="1" x14ac:dyDescent="0.4">
      <c r="A46" s="3"/>
      <c r="B46" s="276"/>
      <c r="C46" s="276"/>
      <c r="D46" s="119" t="s">
        <v>82</v>
      </c>
      <c r="E46" s="276"/>
      <c r="F46" s="276"/>
      <c r="G46" s="276"/>
      <c r="H46" s="276"/>
      <c r="I46" s="310"/>
      <c r="J46" s="310"/>
      <c r="K46" s="312"/>
      <c r="L46" s="313"/>
      <c r="M46" s="300"/>
      <c r="N46" s="300"/>
      <c r="O46" s="302"/>
    </row>
    <row r="47" spans="1:15" x14ac:dyDescent="0.35">
      <c r="A47" s="303" t="s">
        <v>155</v>
      </c>
      <c r="B47" s="73" t="s">
        <v>83</v>
      </c>
      <c r="C47" s="74" t="s">
        <v>84</v>
      </c>
      <c r="D47" s="74">
        <v>200301</v>
      </c>
      <c r="E47" s="74" t="s">
        <v>117</v>
      </c>
      <c r="F47" s="74" t="s">
        <v>89</v>
      </c>
      <c r="G47" s="74">
        <v>5</v>
      </c>
      <c r="H47" s="74">
        <v>48</v>
      </c>
      <c r="I47" s="88">
        <f>'Annex 1-A'!F6</f>
        <v>0</v>
      </c>
      <c r="J47" s="95">
        <f>I47*H47</f>
        <v>0</v>
      </c>
      <c r="K47" s="88">
        <f>'Annex 1-A'!F5</f>
        <v>0</v>
      </c>
      <c r="L47" s="89">
        <f>K47*G47</f>
        <v>0</v>
      </c>
      <c r="M47" s="88">
        <f>'Annex 1-A'!F7</f>
        <v>0</v>
      </c>
      <c r="N47" s="74">
        <f>M47*H47</f>
        <v>0</v>
      </c>
      <c r="O47" s="161">
        <f>L47+J47+N47</f>
        <v>0</v>
      </c>
    </row>
    <row r="48" spans="1:15" x14ac:dyDescent="0.35">
      <c r="A48" s="304"/>
      <c r="B48" s="63" t="s">
        <v>90</v>
      </c>
      <c r="C48" s="64" t="s">
        <v>84</v>
      </c>
      <c r="D48" s="64" t="s">
        <v>118</v>
      </c>
      <c r="E48" s="64" t="s">
        <v>117</v>
      </c>
      <c r="F48" s="64" t="s">
        <v>89</v>
      </c>
      <c r="G48" s="64">
        <v>3</v>
      </c>
      <c r="H48" s="64">
        <v>48</v>
      </c>
      <c r="I48" s="66">
        <f>'Annex 1-A'!F9</f>
        <v>0</v>
      </c>
      <c r="J48" s="96">
        <f t="shared" ref="J48:J57" si="8">I48*H48</f>
        <v>0</v>
      </c>
      <c r="K48" s="66">
        <f>'Annex 1-A'!F8</f>
        <v>0</v>
      </c>
      <c r="L48" s="90">
        <f t="shared" ref="L48:L59" si="9">K48*G48</f>
        <v>0</v>
      </c>
      <c r="M48" s="66" t="s">
        <v>161</v>
      </c>
      <c r="N48" s="64" t="s">
        <v>161</v>
      </c>
      <c r="O48" s="148">
        <f t="shared" ref="O48:O59" si="10">L48+J48</f>
        <v>0</v>
      </c>
    </row>
    <row r="49" spans="1:15" x14ac:dyDescent="0.35">
      <c r="A49" s="304"/>
      <c r="B49" s="81" t="s">
        <v>91</v>
      </c>
      <c r="C49" s="82" t="s">
        <v>84</v>
      </c>
      <c r="D49" s="82" t="s">
        <v>119</v>
      </c>
      <c r="E49" s="82" t="s">
        <v>117</v>
      </c>
      <c r="F49" s="82" t="s">
        <v>89</v>
      </c>
      <c r="G49" s="82">
        <v>2</v>
      </c>
      <c r="H49" s="82">
        <v>48</v>
      </c>
      <c r="I49" s="97">
        <f>'Annex 1-A'!F11</f>
        <v>0</v>
      </c>
      <c r="J49" s="82">
        <f t="shared" si="8"/>
        <v>0</v>
      </c>
      <c r="K49" s="71">
        <f>'Annex 1-A'!F10</f>
        <v>0</v>
      </c>
      <c r="L49" s="71">
        <f t="shared" si="9"/>
        <v>0</v>
      </c>
      <c r="M49" s="71" t="s">
        <v>161</v>
      </c>
      <c r="N49" s="82" t="s">
        <v>161</v>
      </c>
      <c r="O49" s="162">
        <f t="shared" si="10"/>
        <v>0</v>
      </c>
    </row>
    <row r="50" spans="1:15" ht="20" x14ac:dyDescent="0.35">
      <c r="A50" s="304"/>
      <c r="B50" s="63" t="s">
        <v>100</v>
      </c>
      <c r="C50" s="64" t="s">
        <v>101</v>
      </c>
      <c r="D50" s="64">
        <v>150110</v>
      </c>
      <c r="E50" s="64" t="s">
        <v>121</v>
      </c>
      <c r="F50" s="64" t="s">
        <v>95</v>
      </c>
      <c r="G50" s="64">
        <v>1</v>
      </c>
      <c r="H50" s="64">
        <v>4</v>
      </c>
      <c r="I50" s="66">
        <f>'Annex 1-A'!F30</f>
        <v>0</v>
      </c>
      <c r="J50" s="96">
        <f t="shared" si="8"/>
        <v>0</v>
      </c>
      <c r="K50" s="66">
        <f>'Annex 1-A'!F29</f>
        <v>0</v>
      </c>
      <c r="L50" s="90">
        <f t="shared" si="9"/>
        <v>0</v>
      </c>
      <c r="M50" s="66" t="s">
        <v>161</v>
      </c>
      <c r="N50" s="64" t="s">
        <v>161</v>
      </c>
      <c r="O50" s="148">
        <f t="shared" si="10"/>
        <v>0</v>
      </c>
    </row>
    <row r="51" spans="1:15" ht="20" x14ac:dyDescent="0.35">
      <c r="A51" s="304"/>
      <c r="B51" s="81" t="s">
        <v>102</v>
      </c>
      <c r="C51" s="82" t="s">
        <v>101</v>
      </c>
      <c r="D51" s="82">
        <v>150110</v>
      </c>
      <c r="E51" s="82" t="s">
        <v>94</v>
      </c>
      <c r="F51" s="82" t="s">
        <v>95</v>
      </c>
      <c r="G51" s="82">
        <v>1</v>
      </c>
      <c r="H51" s="82">
        <v>4</v>
      </c>
      <c r="I51" s="71">
        <f>'Annex 1-A'!F28</f>
        <v>0</v>
      </c>
      <c r="J51" s="82">
        <f t="shared" si="8"/>
        <v>0</v>
      </c>
      <c r="K51" s="71">
        <f>'Annex 1-A'!F27</f>
        <v>0</v>
      </c>
      <c r="L51" s="71">
        <f t="shared" si="9"/>
        <v>0</v>
      </c>
      <c r="M51" s="71" t="s">
        <v>161</v>
      </c>
      <c r="N51" s="82" t="s">
        <v>161</v>
      </c>
      <c r="O51" s="162">
        <f t="shared" si="10"/>
        <v>0</v>
      </c>
    </row>
    <row r="52" spans="1:15" x14ac:dyDescent="0.35">
      <c r="A52" s="304"/>
      <c r="B52" s="63" t="s">
        <v>97</v>
      </c>
      <c r="C52" s="64" t="s">
        <v>107</v>
      </c>
      <c r="D52" s="64">
        <v>170107</v>
      </c>
      <c r="E52" s="64" t="s">
        <v>121</v>
      </c>
      <c r="F52" s="64" t="s">
        <v>95</v>
      </c>
      <c r="G52" s="64">
        <v>1</v>
      </c>
      <c r="H52" s="64">
        <v>4</v>
      </c>
      <c r="I52" s="66">
        <f>'Annex 1-A'!F20</f>
        <v>0</v>
      </c>
      <c r="J52" s="96">
        <f t="shared" si="8"/>
        <v>0</v>
      </c>
      <c r="K52" s="66">
        <f>'Annex 1-A'!F19</f>
        <v>0</v>
      </c>
      <c r="L52" s="90">
        <f t="shared" si="9"/>
        <v>0</v>
      </c>
      <c r="M52" s="66" t="s">
        <v>161</v>
      </c>
      <c r="N52" s="64" t="s">
        <v>161</v>
      </c>
      <c r="O52" s="148">
        <f t="shared" si="10"/>
        <v>0</v>
      </c>
    </row>
    <row r="53" spans="1:15" x14ac:dyDescent="0.35">
      <c r="A53" s="304"/>
      <c r="B53" s="81" t="s">
        <v>93</v>
      </c>
      <c r="C53" s="82" t="s">
        <v>84</v>
      </c>
      <c r="D53" s="82" t="s">
        <v>122</v>
      </c>
      <c r="E53" s="82" t="s">
        <v>121</v>
      </c>
      <c r="F53" s="82" t="s">
        <v>95</v>
      </c>
      <c r="G53" s="82">
        <v>1</v>
      </c>
      <c r="H53" s="82">
        <v>4</v>
      </c>
      <c r="I53" s="71">
        <f>'Annex 1-A'!F16</f>
        <v>0</v>
      </c>
      <c r="J53" s="82">
        <f t="shared" si="8"/>
        <v>0</v>
      </c>
      <c r="K53" s="71">
        <f>'Annex 1-A'!F15</f>
        <v>0</v>
      </c>
      <c r="L53" s="71">
        <f t="shared" si="9"/>
        <v>0</v>
      </c>
      <c r="M53" s="71" t="s">
        <v>161</v>
      </c>
      <c r="N53" s="82" t="s">
        <v>161</v>
      </c>
      <c r="O53" s="162">
        <f t="shared" si="10"/>
        <v>0</v>
      </c>
    </row>
    <row r="54" spans="1:15" x14ac:dyDescent="0.35">
      <c r="A54" s="304"/>
      <c r="B54" s="63" t="s">
        <v>90</v>
      </c>
      <c r="C54" s="64" t="s">
        <v>84</v>
      </c>
      <c r="D54" s="64">
        <v>200101</v>
      </c>
      <c r="E54" s="64" t="s">
        <v>121</v>
      </c>
      <c r="F54" s="64" t="s">
        <v>95</v>
      </c>
      <c r="G54" s="64">
        <v>1</v>
      </c>
      <c r="H54" s="64">
        <v>4</v>
      </c>
      <c r="I54" s="66">
        <f>'Annex 1-A'!F26</f>
        <v>0</v>
      </c>
      <c r="J54" s="96">
        <f t="shared" si="8"/>
        <v>0</v>
      </c>
      <c r="K54" s="66">
        <f>'Annex 1-A'!F25</f>
        <v>0</v>
      </c>
      <c r="L54" s="90">
        <f t="shared" si="9"/>
        <v>0</v>
      </c>
      <c r="M54" s="64" t="s">
        <v>161</v>
      </c>
      <c r="N54" s="64" t="s">
        <v>161</v>
      </c>
      <c r="O54" s="148">
        <f t="shared" si="10"/>
        <v>0</v>
      </c>
    </row>
    <row r="55" spans="1:15" x14ac:dyDescent="0.35">
      <c r="A55" s="304"/>
      <c r="B55" s="81" t="s">
        <v>91</v>
      </c>
      <c r="C55" s="82" t="s">
        <v>84</v>
      </c>
      <c r="D55" s="82">
        <v>200139</v>
      </c>
      <c r="E55" s="82" t="s">
        <v>121</v>
      </c>
      <c r="F55" s="82" t="s">
        <v>95</v>
      </c>
      <c r="G55" s="82">
        <v>1</v>
      </c>
      <c r="H55" s="82">
        <v>4</v>
      </c>
      <c r="I55" s="71">
        <f>'Annex 1-A'!F22</f>
        <v>0</v>
      </c>
      <c r="J55" s="82">
        <f t="shared" si="8"/>
        <v>0</v>
      </c>
      <c r="K55" s="71">
        <f>'Annex 1-A'!F21</f>
        <v>0</v>
      </c>
      <c r="L55" s="71">
        <f t="shared" si="9"/>
        <v>0</v>
      </c>
      <c r="M55" s="82" t="s">
        <v>161</v>
      </c>
      <c r="N55" s="82" t="s">
        <v>161</v>
      </c>
      <c r="O55" s="148">
        <f t="shared" si="10"/>
        <v>0</v>
      </c>
    </row>
    <row r="56" spans="1:15" x14ac:dyDescent="0.35">
      <c r="A56" s="304"/>
      <c r="B56" s="63" t="s">
        <v>98</v>
      </c>
      <c r="C56" s="64" t="s">
        <v>84</v>
      </c>
      <c r="D56" s="64">
        <v>200139</v>
      </c>
      <c r="E56" s="64" t="s">
        <v>121</v>
      </c>
      <c r="F56" s="64" t="s">
        <v>95</v>
      </c>
      <c r="G56" s="64">
        <v>1</v>
      </c>
      <c r="H56" s="64">
        <v>4</v>
      </c>
      <c r="I56" s="66">
        <f>'Annex 1-A'!F24</f>
        <v>0</v>
      </c>
      <c r="J56" s="98">
        <f t="shared" si="8"/>
        <v>0</v>
      </c>
      <c r="K56" s="66">
        <f>'Annex 1-A'!F23</f>
        <v>0</v>
      </c>
      <c r="L56" s="90">
        <f t="shared" si="9"/>
        <v>0</v>
      </c>
      <c r="M56" s="64" t="s">
        <v>161</v>
      </c>
      <c r="N56" s="64" t="s">
        <v>161</v>
      </c>
      <c r="O56" s="148">
        <f t="shared" si="10"/>
        <v>0</v>
      </c>
    </row>
    <row r="57" spans="1:15" x14ac:dyDescent="0.35">
      <c r="A57" s="304"/>
      <c r="B57" s="81" t="s">
        <v>96</v>
      </c>
      <c r="C57" s="82" t="s">
        <v>84</v>
      </c>
      <c r="D57" s="82">
        <v>200140</v>
      </c>
      <c r="E57" s="82" t="s">
        <v>121</v>
      </c>
      <c r="F57" s="82" t="s">
        <v>95</v>
      </c>
      <c r="G57" s="82">
        <v>1</v>
      </c>
      <c r="H57" s="82">
        <v>4</v>
      </c>
      <c r="I57" s="71">
        <f>'Annex 1-A'!F18</f>
        <v>0</v>
      </c>
      <c r="J57" s="82">
        <f t="shared" si="8"/>
        <v>0</v>
      </c>
      <c r="K57" s="71">
        <f>'Annex 1-A'!F17</f>
        <v>0</v>
      </c>
      <c r="L57" s="71">
        <f t="shared" si="9"/>
        <v>0</v>
      </c>
      <c r="M57" s="82" t="s">
        <v>161</v>
      </c>
      <c r="N57" s="82" t="s">
        <v>161</v>
      </c>
      <c r="O57" s="162">
        <f t="shared" si="10"/>
        <v>0</v>
      </c>
    </row>
    <row r="58" spans="1:15" ht="20" x14ac:dyDescent="0.35">
      <c r="A58" s="304"/>
      <c r="B58" s="63" t="s">
        <v>123</v>
      </c>
      <c r="C58" s="64" t="s">
        <v>101</v>
      </c>
      <c r="D58" s="64">
        <v>190901</v>
      </c>
      <c r="E58" s="64" t="s">
        <v>121</v>
      </c>
      <c r="F58" s="64" t="s">
        <v>95</v>
      </c>
      <c r="G58" s="64">
        <v>1</v>
      </c>
      <c r="H58" s="64">
        <v>4</v>
      </c>
      <c r="I58" s="66">
        <f>'Annex 1-A'!F34</f>
        <v>0</v>
      </c>
      <c r="J58" s="98">
        <f>I58*H58</f>
        <v>0</v>
      </c>
      <c r="K58" s="66">
        <f>'Annex 1-A'!F33</f>
        <v>0</v>
      </c>
      <c r="L58" s="90">
        <f t="shared" si="9"/>
        <v>0</v>
      </c>
      <c r="M58" s="64" t="s">
        <v>161</v>
      </c>
      <c r="N58" s="64" t="s">
        <v>161</v>
      </c>
      <c r="O58" s="148">
        <f t="shared" si="10"/>
        <v>0</v>
      </c>
    </row>
    <row r="59" spans="1:15" ht="20.5" thickBot="1" x14ac:dyDescent="0.4">
      <c r="A59" s="305"/>
      <c r="B59" s="99" t="s">
        <v>124</v>
      </c>
      <c r="C59" s="100" t="s">
        <v>84</v>
      </c>
      <c r="D59" s="100">
        <v>150203</v>
      </c>
      <c r="E59" s="100" t="s">
        <v>121</v>
      </c>
      <c r="F59" s="100" t="s">
        <v>95</v>
      </c>
      <c r="G59" s="100">
        <v>1</v>
      </c>
      <c r="H59" s="100">
        <v>4</v>
      </c>
      <c r="I59" s="101">
        <f>'Annex 1-A'!F32</f>
        <v>0</v>
      </c>
      <c r="J59" s="82">
        <f>I59*H59</f>
        <v>0</v>
      </c>
      <c r="K59" s="101">
        <f>'Annex 1-A'!F31</f>
        <v>0</v>
      </c>
      <c r="L59" s="97">
        <f t="shared" si="9"/>
        <v>0</v>
      </c>
      <c r="M59" s="100" t="s">
        <v>161</v>
      </c>
      <c r="N59" s="100" t="s">
        <v>161</v>
      </c>
      <c r="O59" s="148">
        <f t="shared" si="10"/>
        <v>0</v>
      </c>
    </row>
    <row r="60" spans="1:15" ht="15" thickBot="1" x14ac:dyDescent="0.4">
      <c r="A60" s="3"/>
      <c r="B60" s="306" t="s">
        <v>170</v>
      </c>
      <c r="C60" s="307"/>
      <c r="D60" s="307"/>
      <c r="E60" s="307"/>
      <c r="F60" s="307"/>
      <c r="G60" s="307"/>
      <c r="H60" s="307"/>
      <c r="I60" s="307"/>
      <c r="J60" s="307"/>
      <c r="K60" s="307"/>
      <c r="L60" s="307"/>
      <c r="M60" s="307"/>
      <c r="N60" s="308"/>
      <c r="O60" s="72">
        <f>SUM(O47:O59)</f>
        <v>0</v>
      </c>
    </row>
    <row r="61" spans="1:15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155"/>
    </row>
    <row r="62" spans="1:15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155"/>
    </row>
    <row r="63" spans="1:15" ht="15" thickBot="1" x14ac:dyDescent="0.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156"/>
    </row>
    <row r="64" spans="1:15" x14ac:dyDescent="0.35">
      <c r="A64" s="3"/>
      <c r="B64" s="270" t="s">
        <v>76</v>
      </c>
      <c r="C64" s="270" t="s">
        <v>77</v>
      </c>
      <c r="D64" s="118" t="s">
        <v>78</v>
      </c>
      <c r="E64" s="270" t="s">
        <v>79</v>
      </c>
      <c r="F64" s="270" t="s">
        <v>80</v>
      </c>
      <c r="G64" s="270" t="s">
        <v>81</v>
      </c>
      <c r="H64" s="270" t="s">
        <v>151</v>
      </c>
      <c r="I64" s="309" t="s">
        <v>158</v>
      </c>
      <c r="J64" s="309" t="s">
        <v>159</v>
      </c>
      <c r="K64" s="311" t="s">
        <v>160</v>
      </c>
      <c r="L64" s="311" t="s">
        <v>162</v>
      </c>
      <c r="M64" s="299" t="s">
        <v>164</v>
      </c>
      <c r="N64" s="299" t="s">
        <v>165</v>
      </c>
      <c r="O64" s="301" t="s">
        <v>163</v>
      </c>
    </row>
    <row r="65" spans="1:15" ht="15" thickBot="1" x14ac:dyDescent="0.4">
      <c r="A65" s="3"/>
      <c r="B65" s="276"/>
      <c r="C65" s="276"/>
      <c r="D65" s="119" t="s">
        <v>82</v>
      </c>
      <c r="E65" s="276"/>
      <c r="F65" s="276"/>
      <c r="G65" s="276"/>
      <c r="H65" s="276"/>
      <c r="I65" s="310"/>
      <c r="J65" s="310"/>
      <c r="K65" s="312"/>
      <c r="L65" s="313"/>
      <c r="M65" s="300"/>
      <c r="N65" s="300"/>
      <c r="O65" s="302"/>
    </row>
    <row r="66" spans="1:15" x14ac:dyDescent="0.35">
      <c r="A66" s="303" t="s">
        <v>156</v>
      </c>
      <c r="B66" s="73" t="s">
        <v>83</v>
      </c>
      <c r="C66" s="74" t="s">
        <v>84</v>
      </c>
      <c r="D66" s="74">
        <v>200301</v>
      </c>
      <c r="E66" s="74" t="s">
        <v>88</v>
      </c>
      <c r="F66" s="74" t="s">
        <v>89</v>
      </c>
      <c r="G66" s="74">
        <v>6</v>
      </c>
      <c r="H66" s="74">
        <v>48</v>
      </c>
      <c r="I66" s="88">
        <f>'Annex 1-A'!F6</f>
        <v>0</v>
      </c>
      <c r="J66" s="95">
        <f>I66*H66</f>
        <v>0</v>
      </c>
      <c r="K66" s="88">
        <f>'Annex 1-A'!F5</f>
        <v>0</v>
      </c>
      <c r="L66" s="89">
        <f>K66*G66</f>
        <v>0</v>
      </c>
      <c r="M66" s="88">
        <f>'Annex 1-A'!F7</f>
        <v>0</v>
      </c>
      <c r="N66" s="74">
        <f>M66*H66</f>
        <v>0</v>
      </c>
      <c r="O66" s="161">
        <f>L66+J66+N66</f>
        <v>0</v>
      </c>
    </row>
    <row r="67" spans="1:15" x14ac:dyDescent="0.35">
      <c r="A67" s="304"/>
      <c r="B67" s="63" t="s">
        <v>90</v>
      </c>
      <c r="C67" s="64" t="s">
        <v>84</v>
      </c>
      <c r="D67" s="64">
        <v>200101</v>
      </c>
      <c r="E67" s="64" t="s">
        <v>88</v>
      </c>
      <c r="F67" s="64" t="s">
        <v>89</v>
      </c>
      <c r="G67" s="64">
        <v>3</v>
      </c>
      <c r="H67" s="64">
        <v>48</v>
      </c>
      <c r="I67" s="66">
        <f>'Annex 1-A'!F9</f>
        <v>0</v>
      </c>
      <c r="J67" s="96">
        <f t="shared" ref="J67:J77" si="11">I67*H67</f>
        <v>0</v>
      </c>
      <c r="K67" s="66">
        <f>'Annex 1-A'!F8</f>
        <v>0</v>
      </c>
      <c r="L67" s="90">
        <f t="shared" ref="L67:L77" si="12">K67*G67</f>
        <v>0</v>
      </c>
      <c r="M67" s="66" t="s">
        <v>161</v>
      </c>
      <c r="N67" s="64" t="s">
        <v>161</v>
      </c>
      <c r="O67" s="148">
        <f t="shared" ref="O67:O77" si="13">L67+J67</f>
        <v>0</v>
      </c>
    </row>
    <row r="68" spans="1:15" x14ac:dyDescent="0.35">
      <c r="A68" s="304"/>
      <c r="B68" s="81" t="s">
        <v>91</v>
      </c>
      <c r="C68" s="82" t="s">
        <v>84</v>
      </c>
      <c r="D68" s="82">
        <v>200139</v>
      </c>
      <c r="E68" s="82" t="s">
        <v>88</v>
      </c>
      <c r="F68" s="82" t="s">
        <v>89</v>
      </c>
      <c r="G68" s="82">
        <v>2</v>
      </c>
      <c r="H68" s="82">
        <v>48</v>
      </c>
      <c r="I68" s="71">
        <f>'Annex 1-A'!F11</f>
        <v>0</v>
      </c>
      <c r="J68" s="82">
        <f t="shared" si="11"/>
        <v>0</v>
      </c>
      <c r="K68" s="71">
        <f>'Annex 1-A'!F10</f>
        <v>0</v>
      </c>
      <c r="L68" s="71">
        <f t="shared" si="12"/>
        <v>0</v>
      </c>
      <c r="M68" s="71" t="s">
        <v>161</v>
      </c>
      <c r="N68" s="82" t="s">
        <v>161</v>
      </c>
      <c r="O68" s="162">
        <f t="shared" si="13"/>
        <v>0</v>
      </c>
    </row>
    <row r="69" spans="1:15" x14ac:dyDescent="0.35">
      <c r="A69" s="304"/>
      <c r="B69" s="63" t="s">
        <v>93</v>
      </c>
      <c r="C69" s="64" t="s">
        <v>84</v>
      </c>
      <c r="D69" s="64">
        <v>200138</v>
      </c>
      <c r="E69" s="64" t="s">
        <v>94</v>
      </c>
      <c r="F69" s="64" t="s">
        <v>95</v>
      </c>
      <c r="G69" s="64">
        <v>1</v>
      </c>
      <c r="H69" s="64">
        <v>4</v>
      </c>
      <c r="I69" s="66">
        <f>'Annex 1-A'!F16</f>
        <v>0</v>
      </c>
      <c r="J69" s="96">
        <f t="shared" si="11"/>
        <v>0</v>
      </c>
      <c r="K69" s="66">
        <f>'Annex 1-A'!F15</f>
        <v>0</v>
      </c>
      <c r="L69" s="90">
        <f t="shared" si="12"/>
        <v>0</v>
      </c>
      <c r="M69" s="66" t="s">
        <v>161</v>
      </c>
      <c r="N69" s="64" t="s">
        <v>161</v>
      </c>
      <c r="O69" s="148">
        <f t="shared" si="13"/>
        <v>0</v>
      </c>
    </row>
    <row r="70" spans="1:15" x14ac:dyDescent="0.35">
      <c r="A70" s="304"/>
      <c r="B70" s="81" t="s">
        <v>96</v>
      </c>
      <c r="C70" s="82" t="s">
        <v>84</v>
      </c>
      <c r="D70" s="82">
        <v>200140</v>
      </c>
      <c r="E70" s="82" t="s">
        <v>94</v>
      </c>
      <c r="F70" s="82" t="s">
        <v>95</v>
      </c>
      <c r="G70" s="82">
        <v>1</v>
      </c>
      <c r="H70" s="82">
        <v>4</v>
      </c>
      <c r="I70" s="71">
        <f>'Annex 1-A'!F18</f>
        <v>0</v>
      </c>
      <c r="J70" s="82">
        <f t="shared" si="11"/>
        <v>0</v>
      </c>
      <c r="K70" s="71">
        <f>'Annex 1-A'!F17</f>
        <v>0</v>
      </c>
      <c r="L70" s="71">
        <f t="shared" si="12"/>
        <v>0</v>
      </c>
      <c r="M70" s="71" t="s">
        <v>161</v>
      </c>
      <c r="N70" s="82" t="s">
        <v>161</v>
      </c>
      <c r="O70" s="162">
        <f t="shared" si="13"/>
        <v>0</v>
      </c>
    </row>
    <row r="71" spans="1:15" x14ac:dyDescent="0.35">
      <c r="A71" s="304"/>
      <c r="B71" s="63" t="s">
        <v>97</v>
      </c>
      <c r="C71" s="64" t="s">
        <v>84</v>
      </c>
      <c r="D71" s="64">
        <v>170107</v>
      </c>
      <c r="E71" s="64" t="s">
        <v>94</v>
      </c>
      <c r="F71" s="64" t="s">
        <v>95</v>
      </c>
      <c r="G71" s="64">
        <v>1</v>
      </c>
      <c r="H71" s="64">
        <v>4</v>
      </c>
      <c r="I71" s="66">
        <f>'Annex 1-A'!F20</f>
        <v>0</v>
      </c>
      <c r="J71" s="96">
        <f t="shared" si="11"/>
        <v>0</v>
      </c>
      <c r="K71" s="66">
        <f>'Annex 1-A'!F19</f>
        <v>0</v>
      </c>
      <c r="L71" s="90">
        <f t="shared" si="12"/>
        <v>0</v>
      </c>
      <c r="M71" s="66" t="s">
        <v>161</v>
      </c>
      <c r="N71" s="64" t="s">
        <v>161</v>
      </c>
      <c r="O71" s="148">
        <f t="shared" si="13"/>
        <v>0</v>
      </c>
    </row>
    <row r="72" spans="1:15" x14ac:dyDescent="0.35">
      <c r="A72" s="304"/>
      <c r="B72" s="81" t="s">
        <v>91</v>
      </c>
      <c r="C72" s="82" t="s">
        <v>84</v>
      </c>
      <c r="D72" s="82">
        <v>200139</v>
      </c>
      <c r="E72" s="82" t="s">
        <v>94</v>
      </c>
      <c r="F72" s="82" t="s">
        <v>95</v>
      </c>
      <c r="G72" s="82">
        <v>1</v>
      </c>
      <c r="H72" s="82">
        <v>4</v>
      </c>
      <c r="I72" s="71">
        <f>'Annex 1-A'!F22</f>
        <v>0</v>
      </c>
      <c r="J72" s="82">
        <f t="shared" si="11"/>
        <v>0</v>
      </c>
      <c r="K72" s="71">
        <f>'Annex 1-A'!F21</f>
        <v>0</v>
      </c>
      <c r="L72" s="71">
        <f t="shared" si="12"/>
        <v>0</v>
      </c>
      <c r="M72" s="71" t="s">
        <v>161</v>
      </c>
      <c r="N72" s="82" t="s">
        <v>161</v>
      </c>
      <c r="O72" s="162">
        <f t="shared" si="13"/>
        <v>0</v>
      </c>
    </row>
    <row r="73" spans="1:15" x14ac:dyDescent="0.35">
      <c r="A73" s="304"/>
      <c r="B73" s="63" t="s">
        <v>98</v>
      </c>
      <c r="C73" s="64" t="s">
        <v>84</v>
      </c>
      <c r="D73" s="64">
        <v>200139</v>
      </c>
      <c r="E73" s="64" t="s">
        <v>94</v>
      </c>
      <c r="F73" s="64" t="s">
        <v>95</v>
      </c>
      <c r="G73" s="64">
        <v>1</v>
      </c>
      <c r="H73" s="64">
        <v>4</v>
      </c>
      <c r="I73" s="66">
        <f>'Annex 1-A'!F24</f>
        <v>0</v>
      </c>
      <c r="J73" s="96">
        <f t="shared" si="11"/>
        <v>0</v>
      </c>
      <c r="K73" s="66">
        <f>'Annex 1-A'!F23</f>
        <v>0</v>
      </c>
      <c r="L73" s="90">
        <f t="shared" si="12"/>
        <v>0</v>
      </c>
      <c r="M73" s="66" t="s">
        <v>161</v>
      </c>
      <c r="N73" s="64" t="s">
        <v>161</v>
      </c>
      <c r="O73" s="148">
        <f t="shared" si="13"/>
        <v>0</v>
      </c>
    </row>
    <row r="74" spans="1:15" x14ac:dyDescent="0.35">
      <c r="A74" s="304"/>
      <c r="B74" s="81" t="s">
        <v>90</v>
      </c>
      <c r="C74" s="82" t="s">
        <v>84</v>
      </c>
      <c r="D74" s="82">
        <v>200101</v>
      </c>
      <c r="E74" s="82" t="s">
        <v>99</v>
      </c>
      <c r="F74" s="82" t="s">
        <v>95</v>
      </c>
      <c r="G74" s="82">
        <v>1</v>
      </c>
      <c r="H74" s="82">
        <v>4</v>
      </c>
      <c r="I74" s="71">
        <f>'Annex 1-A'!F26</f>
        <v>0</v>
      </c>
      <c r="J74" s="82">
        <f t="shared" si="11"/>
        <v>0</v>
      </c>
      <c r="K74" s="71">
        <f>'Annex 1-A'!F25</f>
        <v>0</v>
      </c>
      <c r="L74" s="71">
        <f t="shared" si="12"/>
        <v>0</v>
      </c>
      <c r="M74" s="71" t="s">
        <v>161</v>
      </c>
      <c r="N74" s="82" t="s">
        <v>161</v>
      </c>
      <c r="O74" s="162">
        <f t="shared" si="13"/>
        <v>0</v>
      </c>
    </row>
    <row r="75" spans="1:15" ht="20" x14ac:dyDescent="0.35">
      <c r="A75" s="304"/>
      <c r="B75" s="63" t="s">
        <v>100</v>
      </c>
      <c r="C75" s="64" t="s">
        <v>101</v>
      </c>
      <c r="D75" s="64">
        <v>150110</v>
      </c>
      <c r="E75" s="64" t="s">
        <v>94</v>
      </c>
      <c r="F75" s="64" t="s">
        <v>95</v>
      </c>
      <c r="G75" s="64">
        <v>1</v>
      </c>
      <c r="H75" s="64">
        <v>4</v>
      </c>
      <c r="I75" s="66">
        <f>'Annex 1-A'!F30</f>
        <v>0</v>
      </c>
      <c r="J75" s="96">
        <f t="shared" si="11"/>
        <v>0</v>
      </c>
      <c r="K75" s="66">
        <f>'Annex 1-A'!F29</f>
        <v>0</v>
      </c>
      <c r="L75" s="90">
        <f t="shared" si="12"/>
        <v>0</v>
      </c>
      <c r="M75" s="66" t="s">
        <v>161</v>
      </c>
      <c r="N75" s="64" t="s">
        <v>161</v>
      </c>
      <c r="O75" s="148">
        <f t="shared" si="13"/>
        <v>0</v>
      </c>
    </row>
    <row r="76" spans="1:15" ht="20" x14ac:dyDescent="0.35">
      <c r="A76" s="304"/>
      <c r="B76" s="81" t="s">
        <v>102</v>
      </c>
      <c r="C76" s="82" t="s">
        <v>101</v>
      </c>
      <c r="D76" s="82">
        <v>150110</v>
      </c>
      <c r="E76" s="82" t="s">
        <v>94</v>
      </c>
      <c r="F76" s="82" t="s">
        <v>95</v>
      </c>
      <c r="G76" s="82">
        <v>1</v>
      </c>
      <c r="H76" s="82">
        <v>4</v>
      </c>
      <c r="I76" s="71">
        <f>'Annex 1-A'!F28</f>
        <v>0</v>
      </c>
      <c r="J76" s="82">
        <f t="shared" si="11"/>
        <v>0</v>
      </c>
      <c r="K76" s="71">
        <f>'Annex 1-A'!F27</f>
        <v>0</v>
      </c>
      <c r="L76" s="71">
        <f t="shared" si="12"/>
        <v>0</v>
      </c>
      <c r="M76" s="71" t="s">
        <v>161</v>
      </c>
      <c r="N76" s="82" t="s">
        <v>161</v>
      </c>
      <c r="O76" s="162">
        <f t="shared" si="13"/>
        <v>0</v>
      </c>
    </row>
    <row r="77" spans="1:15" ht="15" thickBot="1" x14ac:dyDescent="0.4">
      <c r="A77" s="305"/>
      <c r="B77" s="63" t="s">
        <v>114</v>
      </c>
      <c r="C77" s="64" t="s">
        <v>101</v>
      </c>
      <c r="D77" s="64">
        <v>190904</v>
      </c>
      <c r="E77" s="64" t="s">
        <v>94</v>
      </c>
      <c r="F77" s="64" t="s">
        <v>95</v>
      </c>
      <c r="G77" s="64">
        <v>5</v>
      </c>
      <c r="H77" s="64">
        <v>4</v>
      </c>
      <c r="I77" s="66">
        <f>'Annex 1-A'!F36</f>
        <v>0</v>
      </c>
      <c r="J77" s="96">
        <f t="shared" si="11"/>
        <v>0</v>
      </c>
      <c r="K77" s="66">
        <f>'Annex 1-A'!F35</f>
        <v>0</v>
      </c>
      <c r="L77" s="90">
        <f t="shared" si="12"/>
        <v>0</v>
      </c>
      <c r="M77" s="66" t="s">
        <v>161</v>
      </c>
      <c r="N77" s="64" t="s">
        <v>161</v>
      </c>
      <c r="O77" s="164">
        <f t="shared" si="13"/>
        <v>0</v>
      </c>
    </row>
    <row r="78" spans="1:15" ht="15" thickBot="1" x14ac:dyDescent="0.4">
      <c r="A78" s="3"/>
      <c r="B78" s="306" t="s">
        <v>171</v>
      </c>
      <c r="C78" s="307"/>
      <c r="D78" s="307"/>
      <c r="E78" s="307"/>
      <c r="F78" s="307"/>
      <c r="G78" s="307"/>
      <c r="H78" s="307"/>
      <c r="I78" s="307"/>
      <c r="J78" s="307"/>
      <c r="K78" s="307"/>
      <c r="L78" s="307"/>
      <c r="M78" s="307"/>
      <c r="N78" s="308"/>
      <c r="O78" s="72">
        <f>SUM(O66:O77)</f>
        <v>0</v>
      </c>
    </row>
    <row r="79" spans="1:15" x14ac:dyDescent="0.35">
      <c r="A79" s="3"/>
      <c r="B79" s="54"/>
      <c r="C79" s="54"/>
      <c r="D79" s="54"/>
      <c r="E79" s="54"/>
      <c r="F79" s="54"/>
      <c r="G79" s="55"/>
      <c r="H79" s="47"/>
      <c r="I79" s="47"/>
      <c r="J79" s="47"/>
      <c r="K79" s="47"/>
      <c r="L79" s="47"/>
      <c r="M79" s="47"/>
      <c r="N79" s="47"/>
      <c r="O79" s="155"/>
    </row>
    <row r="80" spans="1:15" x14ac:dyDescent="0.35">
      <c r="A80" s="3"/>
      <c r="B80" s="54"/>
      <c r="C80" s="54"/>
      <c r="D80" s="54"/>
      <c r="E80" s="54"/>
      <c r="F80" s="54"/>
      <c r="G80" s="55"/>
      <c r="H80" s="47"/>
      <c r="I80" s="47"/>
      <c r="J80" s="47"/>
      <c r="K80" s="47"/>
      <c r="L80" s="47"/>
      <c r="M80" s="47"/>
      <c r="N80" s="47"/>
      <c r="O80" s="155"/>
    </row>
    <row r="81" spans="1:15" ht="15" thickBot="1" x14ac:dyDescent="0.4">
      <c r="A81" s="3"/>
      <c r="B81" s="54"/>
      <c r="C81" s="54"/>
      <c r="D81" s="54"/>
      <c r="E81" s="54"/>
      <c r="F81" s="54"/>
      <c r="G81" s="55"/>
      <c r="H81" s="47"/>
      <c r="I81" s="47"/>
      <c r="J81" s="47"/>
      <c r="K81" s="47"/>
      <c r="L81" s="47"/>
      <c r="M81" s="47"/>
      <c r="N81" s="47"/>
      <c r="O81" s="156"/>
    </row>
    <row r="82" spans="1:15" x14ac:dyDescent="0.35">
      <c r="A82" s="3"/>
      <c r="B82" s="270" t="s">
        <v>76</v>
      </c>
      <c r="C82" s="270" t="s">
        <v>77</v>
      </c>
      <c r="D82" s="118" t="s">
        <v>78</v>
      </c>
      <c r="E82" s="270" t="s">
        <v>79</v>
      </c>
      <c r="F82" s="270" t="s">
        <v>80</v>
      </c>
      <c r="G82" s="270" t="s">
        <v>81</v>
      </c>
      <c r="H82" s="270" t="s">
        <v>151</v>
      </c>
      <c r="I82" s="309" t="s">
        <v>158</v>
      </c>
      <c r="J82" s="309" t="s">
        <v>159</v>
      </c>
      <c r="K82" s="311" t="s">
        <v>160</v>
      </c>
      <c r="L82" s="311" t="s">
        <v>162</v>
      </c>
      <c r="M82" s="299" t="s">
        <v>164</v>
      </c>
      <c r="N82" s="299" t="s">
        <v>165</v>
      </c>
      <c r="O82" s="301" t="s">
        <v>163</v>
      </c>
    </row>
    <row r="83" spans="1:15" ht="15" thickBot="1" x14ac:dyDescent="0.4">
      <c r="A83" s="3"/>
      <c r="B83" s="271"/>
      <c r="C83" s="271"/>
      <c r="D83" s="120" t="s">
        <v>82</v>
      </c>
      <c r="E83" s="271"/>
      <c r="F83" s="271"/>
      <c r="G83" s="271"/>
      <c r="H83" s="271"/>
      <c r="I83" s="310"/>
      <c r="J83" s="310"/>
      <c r="K83" s="312"/>
      <c r="L83" s="313"/>
      <c r="M83" s="300"/>
      <c r="N83" s="300"/>
      <c r="O83" s="302"/>
    </row>
    <row r="84" spans="1:15" ht="15" thickBot="1" x14ac:dyDescent="0.4">
      <c r="A84" s="234" t="s">
        <v>157</v>
      </c>
      <c r="B84" s="31" t="s">
        <v>83</v>
      </c>
      <c r="C84" s="32" t="s">
        <v>84</v>
      </c>
      <c r="D84" s="32">
        <v>200301</v>
      </c>
      <c r="E84" s="32" t="s">
        <v>88</v>
      </c>
      <c r="F84" s="32" t="s">
        <v>85</v>
      </c>
      <c r="G84" s="103">
        <v>1</v>
      </c>
      <c r="H84" s="104">
        <v>24</v>
      </c>
      <c r="I84" s="105">
        <f>'Annex 1-A'!F6</f>
        <v>0</v>
      </c>
      <c r="J84" s="106">
        <f>I84*H84</f>
        <v>0</v>
      </c>
      <c r="K84" s="107">
        <f>'Annex 1-A'!F5</f>
        <v>0</v>
      </c>
      <c r="L84" s="106">
        <f>K84*G84</f>
        <v>0</v>
      </c>
      <c r="M84" s="107">
        <f>'Annex 1-A'!F7</f>
        <v>0</v>
      </c>
      <c r="N84" s="106">
        <f>M84*H84</f>
        <v>0</v>
      </c>
      <c r="O84" s="108">
        <f>N84+L84+J84</f>
        <v>0</v>
      </c>
    </row>
    <row r="85" spans="1:15" ht="15" thickBot="1" x14ac:dyDescent="0.4">
      <c r="A85" s="3"/>
      <c r="B85" s="306" t="s">
        <v>172</v>
      </c>
      <c r="C85" s="307"/>
      <c r="D85" s="307"/>
      <c r="E85" s="307"/>
      <c r="F85" s="307"/>
      <c r="G85" s="307"/>
      <c r="H85" s="307"/>
      <c r="I85" s="307"/>
      <c r="J85" s="307"/>
      <c r="K85" s="307"/>
      <c r="L85" s="307"/>
      <c r="M85" s="307"/>
      <c r="N85" s="308"/>
      <c r="O85" s="109">
        <f>O84</f>
        <v>0</v>
      </c>
    </row>
    <row r="86" spans="1:15" x14ac:dyDescent="0.35">
      <c r="A86" s="3"/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8"/>
    </row>
    <row r="87" spans="1:15" x14ac:dyDescent="0.35">
      <c r="A87" s="3"/>
      <c r="B87" s="227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7"/>
      <c r="N87" s="227"/>
      <c r="O87" s="228"/>
    </row>
    <row r="88" spans="1:15" ht="15" thickBot="1" x14ac:dyDescent="0.4">
      <c r="A88" s="3"/>
      <c r="B88" s="227"/>
      <c r="C88" s="227"/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8"/>
    </row>
    <row r="89" spans="1:15" ht="15" customHeight="1" x14ac:dyDescent="0.35">
      <c r="A89" s="3"/>
      <c r="B89" s="270" t="s">
        <v>76</v>
      </c>
      <c r="C89" s="270" t="s">
        <v>77</v>
      </c>
      <c r="D89" s="118" t="s">
        <v>78</v>
      </c>
      <c r="E89" s="270" t="s">
        <v>79</v>
      </c>
      <c r="F89" s="270" t="s">
        <v>80</v>
      </c>
      <c r="G89" s="270" t="s">
        <v>81</v>
      </c>
      <c r="H89" s="270" t="s">
        <v>151</v>
      </c>
      <c r="I89" s="309" t="s">
        <v>158</v>
      </c>
      <c r="J89" s="309" t="s">
        <v>159</v>
      </c>
      <c r="K89" s="311" t="s">
        <v>160</v>
      </c>
      <c r="L89" s="311" t="s">
        <v>162</v>
      </c>
      <c r="M89" s="299" t="s">
        <v>164</v>
      </c>
      <c r="N89" s="299" t="s">
        <v>165</v>
      </c>
      <c r="O89" s="301" t="s">
        <v>163</v>
      </c>
    </row>
    <row r="90" spans="1:15" ht="15" thickBot="1" x14ac:dyDescent="0.4">
      <c r="A90" s="3"/>
      <c r="B90" s="276"/>
      <c r="C90" s="276"/>
      <c r="D90" s="119" t="s">
        <v>82</v>
      </c>
      <c r="E90" s="276"/>
      <c r="F90" s="276"/>
      <c r="G90" s="276"/>
      <c r="H90" s="276"/>
      <c r="I90" s="310"/>
      <c r="J90" s="310"/>
      <c r="K90" s="312"/>
      <c r="L90" s="313"/>
      <c r="M90" s="300"/>
      <c r="N90" s="300"/>
      <c r="O90" s="302"/>
    </row>
    <row r="91" spans="1:15" ht="15" customHeight="1" x14ac:dyDescent="0.35">
      <c r="A91" s="303" t="s">
        <v>208</v>
      </c>
      <c r="B91" s="235" t="s">
        <v>83</v>
      </c>
      <c r="C91" s="236" t="s">
        <v>84</v>
      </c>
      <c r="D91" s="236">
        <v>200301</v>
      </c>
      <c r="E91" s="236" t="s">
        <v>117</v>
      </c>
      <c r="F91" s="236" t="s">
        <v>89</v>
      </c>
      <c r="G91" s="236">
        <v>1</v>
      </c>
      <c r="H91" s="236">
        <v>48</v>
      </c>
      <c r="I91" s="237">
        <f>'Annex 1-A'!F6</f>
        <v>0</v>
      </c>
      <c r="J91" s="236">
        <f>I91*H91</f>
        <v>0</v>
      </c>
      <c r="K91" s="237">
        <f>'Annex 1-A'!F5</f>
        <v>0</v>
      </c>
      <c r="L91" s="237">
        <f>K91*G91</f>
        <v>0</v>
      </c>
      <c r="M91" s="237">
        <f>'Annex 1-A'!F7</f>
        <v>0</v>
      </c>
      <c r="N91" s="236">
        <f>M91*H91</f>
        <v>0</v>
      </c>
      <c r="O91" s="238">
        <f>L91+J91+N91</f>
        <v>0</v>
      </c>
    </row>
    <row r="92" spans="1:15" ht="15" customHeight="1" x14ac:dyDescent="0.35">
      <c r="A92" s="304"/>
      <c r="B92" s="229" t="s">
        <v>83</v>
      </c>
      <c r="C92" s="230" t="s">
        <v>84</v>
      </c>
      <c r="D92" s="230">
        <v>200301</v>
      </c>
      <c r="E92" s="230" t="s">
        <v>94</v>
      </c>
      <c r="F92" s="230" t="s">
        <v>95</v>
      </c>
      <c r="G92" s="230">
        <v>1</v>
      </c>
      <c r="H92" s="230">
        <v>4</v>
      </c>
      <c r="I92" s="97">
        <f>'Annex 1-A'!F13</f>
        <v>0</v>
      </c>
      <c r="J92" s="231">
        <f>I92*H92</f>
        <v>0</v>
      </c>
      <c r="K92" s="97">
        <f>'Annex 1-A'!F12</f>
        <v>0</v>
      </c>
      <c r="L92" s="232">
        <f>K92*G92</f>
        <v>0</v>
      </c>
      <c r="M92" s="97">
        <f>'Annex 1-A'!F14</f>
        <v>0</v>
      </c>
      <c r="N92" s="230">
        <f>M92*H92</f>
        <v>0</v>
      </c>
      <c r="O92" s="233">
        <f>L92+J92+N92</f>
        <v>0</v>
      </c>
    </row>
    <row r="93" spans="1:15" x14ac:dyDescent="0.35">
      <c r="A93" s="304"/>
      <c r="B93" s="239" t="s">
        <v>90</v>
      </c>
      <c r="C93" s="240" t="s">
        <v>84</v>
      </c>
      <c r="D93" s="240" t="s">
        <v>118</v>
      </c>
      <c r="E93" s="240" t="s">
        <v>117</v>
      </c>
      <c r="F93" s="240" t="s">
        <v>89</v>
      </c>
      <c r="G93" s="240">
        <v>1</v>
      </c>
      <c r="H93" s="240">
        <v>48</v>
      </c>
      <c r="I93" s="241">
        <f>'Annex 1-A'!F9</f>
        <v>0</v>
      </c>
      <c r="J93" s="240">
        <f t="shared" ref="J93:J95" si="14">I93*H93</f>
        <v>0</v>
      </c>
      <c r="K93" s="241">
        <f>'Annex 1-A'!F8</f>
        <v>0</v>
      </c>
      <c r="L93" s="241">
        <f t="shared" ref="L93:L95" si="15">K93*G93</f>
        <v>0</v>
      </c>
      <c r="M93" s="241" t="s">
        <v>161</v>
      </c>
      <c r="N93" s="240" t="s">
        <v>161</v>
      </c>
      <c r="O93" s="242">
        <f t="shared" ref="O93:O95" si="16">L93+J93</f>
        <v>0</v>
      </c>
    </row>
    <row r="94" spans="1:15" x14ac:dyDescent="0.35">
      <c r="A94" s="304"/>
      <c r="B94" s="81" t="s">
        <v>91</v>
      </c>
      <c r="C94" s="82" t="s">
        <v>84</v>
      </c>
      <c r="D94" s="82" t="s">
        <v>119</v>
      </c>
      <c r="E94" s="82" t="s">
        <v>117</v>
      </c>
      <c r="F94" s="82" t="s">
        <v>95</v>
      </c>
      <c r="G94" s="82">
        <v>1</v>
      </c>
      <c r="H94" s="82">
        <v>48</v>
      </c>
      <c r="I94" s="97">
        <f>'Annex 1-A'!F11</f>
        <v>0</v>
      </c>
      <c r="J94" s="82">
        <f t="shared" si="14"/>
        <v>0</v>
      </c>
      <c r="K94" s="71">
        <f>'Annex 1-A'!F10</f>
        <v>0</v>
      </c>
      <c r="L94" s="71">
        <f t="shared" si="15"/>
        <v>0</v>
      </c>
      <c r="M94" s="71" t="s">
        <v>161</v>
      </c>
      <c r="N94" s="82" t="s">
        <v>161</v>
      </c>
      <c r="O94" s="162">
        <f t="shared" si="16"/>
        <v>0</v>
      </c>
    </row>
    <row r="95" spans="1:15" ht="15" thickBot="1" x14ac:dyDescent="0.4">
      <c r="A95" s="305"/>
      <c r="B95" s="239" t="s">
        <v>93</v>
      </c>
      <c r="C95" s="240" t="s">
        <v>84</v>
      </c>
      <c r="D95" s="240" t="s">
        <v>122</v>
      </c>
      <c r="E95" s="240" t="s">
        <v>121</v>
      </c>
      <c r="F95" s="240" t="s">
        <v>95</v>
      </c>
      <c r="G95" s="240">
        <v>1</v>
      </c>
      <c r="H95" s="240">
        <v>4</v>
      </c>
      <c r="I95" s="241">
        <f>'Annex 1-A'!F16</f>
        <v>0</v>
      </c>
      <c r="J95" s="240">
        <f t="shared" si="14"/>
        <v>0</v>
      </c>
      <c r="K95" s="241">
        <f>'Annex 1-A'!F15</f>
        <v>0</v>
      </c>
      <c r="L95" s="241">
        <f t="shared" si="15"/>
        <v>0</v>
      </c>
      <c r="M95" s="241" t="s">
        <v>161</v>
      </c>
      <c r="N95" s="240" t="s">
        <v>161</v>
      </c>
      <c r="O95" s="242">
        <f t="shared" si="16"/>
        <v>0</v>
      </c>
    </row>
    <row r="96" spans="1:15" ht="15" thickBot="1" x14ac:dyDescent="0.4">
      <c r="A96" s="3"/>
      <c r="B96" s="306" t="s">
        <v>212</v>
      </c>
      <c r="C96" s="307"/>
      <c r="D96" s="307"/>
      <c r="E96" s="307"/>
      <c r="F96" s="307"/>
      <c r="G96" s="307"/>
      <c r="H96" s="307"/>
      <c r="I96" s="307"/>
      <c r="J96" s="307"/>
      <c r="K96" s="307"/>
      <c r="L96" s="307"/>
      <c r="M96" s="307"/>
      <c r="N96" s="308"/>
      <c r="O96" s="72">
        <f>SUM(O91:O95)</f>
        <v>0</v>
      </c>
    </row>
    <row r="97" spans="1:15" x14ac:dyDescent="0.35">
      <c r="A97" s="3"/>
      <c r="B97" s="227"/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8"/>
    </row>
    <row r="98" spans="1:15" ht="15" thickBot="1" x14ac:dyDescent="0.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153"/>
    </row>
    <row r="99" spans="1:15" ht="16" thickBot="1" x14ac:dyDescent="0.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110" t="s">
        <v>176</v>
      </c>
      <c r="N99" s="111"/>
      <c r="O99" s="166">
        <f>SUM(O15,O31,O41,O60,O78,O85,O96)</f>
        <v>0</v>
      </c>
    </row>
    <row r="100" spans="1:15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153"/>
    </row>
    <row r="101" spans="1:15" x14ac:dyDescent="0.35">
      <c r="A101" s="3"/>
      <c r="B101" s="3"/>
      <c r="C101" s="3"/>
      <c r="D101" s="3"/>
      <c r="E101" s="3"/>
      <c r="F101" s="3"/>
      <c r="G101" s="47"/>
      <c r="H101" s="112"/>
      <c r="I101" s="3"/>
      <c r="J101" s="3"/>
      <c r="K101" s="3"/>
      <c r="L101" s="3"/>
      <c r="M101" s="3"/>
      <c r="N101" s="3"/>
      <c r="O101" s="153"/>
    </row>
    <row r="102" spans="1:15" x14ac:dyDescent="0.35">
      <c r="A102" s="3"/>
      <c r="B102" s="3"/>
      <c r="C102" s="3"/>
      <c r="D102" s="3"/>
      <c r="E102" s="3"/>
      <c r="F102" s="3"/>
      <c r="G102" s="47"/>
      <c r="H102" s="112"/>
      <c r="I102" s="3"/>
      <c r="J102" s="3"/>
      <c r="K102" s="3"/>
      <c r="L102" s="3"/>
      <c r="M102" s="3"/>
      <c r="N102" s="3"/>
      <c r="O102" s="153"/>
    </row>
  </sheetData>
  <mergeCells count="104">
    <mergeCell ref="O21:O22"/>
    <mergeCell ref="O5:O6"/>
    <mergeCell ref="A7:A14"/>
    <mergeCell ref="B15:N15"/>
    <mergeCell ref="B21:B22"/>
    <mergeCell ref="C21:C22"/>
    <mergeCell ref="E21:E22"/>
    <mergeCell ref="F21:F22"/>
    <mergeCell ref="G21:G22"/>
    <mergeCell ref="H21:H22"/>
    <mergeCell ref="I21:I22"/>
    <mergeCell ref="I5:I6"/>
    <mergeCell ref="J5:J6"/>
    <mergeCell ref="K5:K6"/>
    <mergeCell ref="L5:L6"/>
    <mergeCell ref="M5:M6"/>
    <mergeCell ref="N5:N6"/>
    <mergeCell ref="B5:B6"/>
    <mergeCell ref="C5:C6"/>
    <mergeCell ref="E5:E6"/>
    <mergeCell ref="F5:F6"/>
    <mergeCell ref="G5:G6"/>
    <mergeCell ref="H5:H6"/>
    <mergeCell ref="J21:J22"/>
    <mergeCell ref="K21:K22"/>
    <mergeCell ref="L21:L22"/>
    <mergeCell ref="M21:M22"/>
    <mergeCell ref="N21:N22"/>
    <mergeCell ref="A47:A59"/>
    <mergeCell ref="N64:N65"/>
    <mergeCell ref="B64:B65"/>
    <mergeCell ref="C64:C65"/>
    <mergeCell ref="E64:E65"/>
    <mergeCell ref="F64:F65"/>
    <mergeCell ref="G64:G65"/>
    <mergeCell ref="H64:H65"/>
    <mergeCell ref="A37:A40"/>
    <mergeCell ref="A23:A30"/>
    <mergeCell ref="B31:N31"/>
    <mergeCell ref="B35:B36"/>
    <mergeCell ref="C35:C36"/>
    <mergeCell ref="E35:E36"/>
    <mergeCell ref="F35:F36"/>
    <mergeCell ref="G35:G36"/>
    <mergeCell ref="H35:H36"/>
    <mergeCell ref="I35:I36"/>
    <mergeCell ref="J35:J36"/>
    <mergeCell ref="K35:K36"/>
    <mergeCell ref="O35:O36"/>
    <mergeCell ref="B60:N60"/>
    <mergeCell ref="B41:N41"/>
    <mergeCell ref="B45:B46"/>
    <mergeCell ref="C45:C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L35:L36"/>
    <mergeCell ref="M35:M36"/>
    <mergeCell ref="N35:N36"/>
    <mergeCell ref="B85:N85"/>
    <mergeCell ref="J82:J83"/>
    <mergeCell ref="K82:K83"/>
    <mergeCell ref="L82:L83"/>
    <mergeCell ref="M82:M83"/>
    <mergeCell ref="N82:N83"/>
    <mergeCell ref="O82:O83"/>
    <mergeCell ref="O64:O65"/>
    <mergeCell ref="A66:A77"/>
    <mergeCell ref="B78:N78"/>
    <mergeCell ref="B82:B83"/>
    <mergeCell ref="C82:C83"/>
    <mergeCell ref="E82:E83"/>
    <mergeCell ref="F82:F83"/>
    <mergeCell ref="G82:G83"/>
    <mergeCell ref="H82:H83"/>
    <mergeCell ref="I82:I83"/>
    <mergeCell ref="I64:I65"/>
    <mergeCell ref="J64:J65"/>
    <mergeCell ref="K64:K65"/>
    <mergeCell ref="L64:L65"/>
    <mergeCell ref="M64:M65"/>
    <mergeCell ref="M89:M90"/>
    <mergeCell ref="N89:N90"/>
    <mergeCell ref="O89:O90"/>
    <mergeCell ref="A91:A95"/>
    <mergeCell ref="B96:N96"/>
    <mergeCell ref="H89:H90"/>
    <mergeCell ref="I89:I90"/>
    <mergeCell ref="J89:J90"/>
    <mergeCell ref="K89:K90"/>
    <mergeCell ref="L89:L90"/>
    <mergeCell ref="B89:B90"/>
    <mergeCell ref="C89:C90"/>
    <mergeCell ref="E89:E90"/>
    <mergeCell ref="F89:F90"/>
    <mergeCell ref="G89:G90"/>
  </mergeCells>
  <phoneticPr fontId="2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10E0C-3722-4DA9-8F6F-03A442B2675B}">
  <dimension ref="B4:D18"/>
  <sheetViews>
    <sheetView topLeftCell="A12" workbookViewId="0">
      <selection activeCell="D16" sqref="D16"/>
    </sheetView>
  </sheetViews>
  <sheetFormatPr baseColWidth="10" defaultRowHeight="14.5" x14ac:dyDescent="0.35"/>
  <cols>
    <col min="3" max="3" width="109.26953125" customWidth="1"/>
    <col min="4" max="4" width="16.7265625" customWidth="1"/>
  </cols>
  <sheetData>
    <row r="4" spans="2:4" ht="18.5" x14ac:dyDescent="0.45">
      <c r="B4" s="3"/>
      <c r="C4" s="40" t="s">
        <v>190</v>
      </c>
    </row>
    <row r="5" spans="2:4" x14ac:dyDescent="0.35">
      <c r="B5" s="3"/>
      <c r="C5" s="3"/>
    </row>
    <row r="6" spans="2:4" ht="15" thickBot="1" x14ac:dyDescent="0.4">
      <c r="B6" s="3"/>
      <c r="C6" s="3"/>
    </row>
    <row r="7" spans="2:4" ht="30" customHeight="1" x14ac:dyDescent="0.35">
      <c r="B7" s="41">
        <v>1</v>
      </c>
      <c r="C7" s="169" t="s">
        <v>191</v>
      </c>
      <c r="D7" s="176">
        <f>'Annex 3'!O99</f>
        <v>0</v>
      </c>
    </row>
    <row r="8" spans="2:4" ht="30" customHeight="1" thickBot="1" x14ac:dyDescent="0.4">
      <c r="B8" s="42" t="s">
        <v>173</v>
      </c>
      <c r="C8" s="170" t="s">
        <v>192</v>
      </c>
      <c r="D8" s="177">
        <v>132000</v>
      </c>
    </row>
    <row r="9" spans="2:4" ht="30" customHeight="1" x14ac:dyDescent="0.35">
      <c r="B9" s="43">
        <v>2</v>
      </c>
      <c r="C9" s="171" t="s">
        <v>193</v>
      </c>
      <c r="D9" s="176">
        <f>'Annex 3'!O99</f>
        <v>0</v>
      </c>
    </row>
    <row r="10" spans="2:4" ht="30" customHeight="1" thickBot="1" x14ac:dyDescent="0.4">
      <c r="B10" s="44" t="s">
        <v>173</v>
      </c>
      <c r="C10" s="172" t="s">
        <v>194</v>
      </c>
      <c r="D10" s="177">
        <v>150000</v>
      </c>
    </row>
    <row r="11" spans="2:4" ht="30" customHeight="1" x14ac:dyDescent="0.35">
      <c r="B11" s="41">
        <v>3</v>
      </c>
      <c r="C11" s="173" t="s">
        <v>205</v>
      </c>
      <c r="D11" s="176">
        <f>'Annex 3'!O99</f>
        <v>0</v>
      </c>
    </row>
    <row r="12" spans="2:4" ht="30" customHeight="1" thickBot="1" x14ac:dyDescent="0.4">
      <c r="B12" s="42" t="s">
        <v>173</v>
      </c>
      <c r="C12" s="170" t="s">
        <v>204</v>
      </c>
      <c r="D12" s="177">
        <v>150000</v>
      </c>
    </row>
    <row r="13" spans="2:4" ht="30" customHeight="1" x14ac:dyDescent="0.35">
      <c r="B13" s="45"/>
      <c r="C13" s="174" t="s">
        <v>166</v>
      </c>
      <c r="D13" s="178">
        <f>SUM(D7,D9,D11)</f>
        <v>0</v>
      </c>
    </row>
    <row r="14" spans="2:4" ht="30" customHeight="1" thickBot="1" x14ac:dyDescent="0.4">
      <c r="B14" s="42" t="s">
        <v>173</v>
      </c>
      <c r="C14" s="175" t="s">
        <v>174</v>
      </c>
      <c r="D14" s="177">
        <f>SUM(D8,D10,D12)</f>
        <v>432000</v>
      </c>
    </row>
    <row r="15" spans="2:4" ht="30" customHeight="1" thickBot="1" x14ac:dyDescent="0.4">
      <c r="B15" s="3"/>
      <c r="C15" s="3"/>
      <c r="D15" s="179"/>
    </row>
    <row r="16" spans="2:4" ht="30" customHeight="1" thickBot="1" x14ac:dyDescent="0.4">
      <c r="B16" s="321" t="s">
        <v>206</v>
      </c>
      <c r="C16" s="322"/>
      <c r="D16" s="180">
        <f>SUM(D13:D14)</f>
        <v>432000</v>
      </c>
    </row>
    <row r="17" spans="3:3" ht="30" customHeight="1" x14ac:dyDescent="0.35"/>
    <row r="18" spans="3:3" ht="77.5" x14ac:dyDescent="0.35">
      <c r="C18" s="211" t="s">
        <v>184</v>
      </c>
    </row>
  </sheetData>
  <mergeCells count="1">
    <mergeCell ref="B16:C1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Annex 1-A</vt:lpstr>
      <vt:lpstr>Annex 1-B</vt:lpstr>
      <vt:lpstr>Annex 2</vt:lpstr>
      <vt:lpstr>Annex 3</vt:lpstr>
      <vt:lpstr> PRESSUPOST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Torello Canals</dc:creator>
  <cp:lastModifiedBy>Alcaraz Marcet, Ricard</cp:lastModifiedBy>
  <dcterms:created xsi:type="dcterms:W3CDTF">2020-02-26T10:00:20Z</dcterms:created>
  <dcterms:modified xsi:type="dcterms:W3CDTF">2026-02-05T12:24:59Z</dcterms:modified>
</cp:coreProperties>
</file>